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02"/>
  <workbookPr defaultThemeVersion="124226"/>
  <mc:AlternateContent xmlns:mc="http://schemas.openxmlformats.org/markup-compatibility/2006">
    <mc:Choice Requires="x15">
      <x15ac:absPath xmlns:x15ac="http://schemas.microsoft.com/office/spreadsheetml/2010/11/ac" url="C:\Users\idriv\Desktop\"/>
    </mc:Choice>
  </mc:AlternateContent>
  <xr:revisionPtr revIDLastSave="66" documentId="13_ncr:1_{77964AFC-009C-4236-A613-A0958289D124}" xr6:coauthVersionLast="47" xr6:coauthVersionMax="47" xr10:uidLastSave="{C1576571-E447-431A-84FF-037FA3403390}"/>
  <bookViews>
    <workbookView xWindow="-108" yWindow="-108" windowWidth="30936" windowHeight="12456" firstSheet="1" activeTab="1" xr2:uid="{00000000-000D-0000-FFFF-FFFF00000000}"/>
  </bookViews>
  <sheets>
    <sheet name="Instrucciones" sheetId="3" r:id="rId1"/>
    <sheet name="RFC" sheetId="1" r:id="rId2"/>
    <sheet name="Preguntas de Riesgo" sheetId="7" r:id="rId3"/>
    <sheet name="Plan de pruebas previas" sheetId="4" r:id="rId4"/>
    <sheet name="Plan de pruebas posteriores" sheetId="6" r:id="rId5"/>
  </sheets>
  <definedNames>
    <definedName name="_xlnm.Print_Area" localSheetId="0">Instrucciones!$A$1:$J$60</definedName>
    <definedName name="_xlnm.Print_Area" localSheetId="4">'Plan de pruebas posteriores'!$A$1:$F$6</definedName>
    <definedName name="_xlnm.Print_Area" localSheetId="3">'Plan de pruebas previas'!$A$1:$F$6</definedName>
    <definedName name="_xlnm.Print_Area" localSheetId="2">'Preguntas de Riesgo'!$A$1:$F$58</definedName>
    <definedName name="_xlnm.Print_Area" localSheetId="1">RFC!$A$1:$G$45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 l="1"/>
  <c r="F20" i="1" s="1"/>
  <c r="E6" i="4" l="1"/>
  <c r="D7" i="4" s="1"/>
  <c r="E7" i="4" s="1"/>
  <c r="E21" i="1" l="1"/>
  <c r="F21" i="1" s="1"/>
  <c r="E22" i="1"/>
  <c r="F22" i="1" s="1"/>
  <c r="E23" i="1" s="1"/>
  <c r="F23" i="1" s="1"/>
  <c r="E24" i="1" s="1"/>
  <c r="F24" i="1" s="1"/>
  <c r="E25" i="1" s="1"/>
  <c r="F25" i="1" s="1"/>
  <c r="E26" i="1" s="1"/>
  <c r="F26" i="1" s="1"/>
  <c r="E27" i="1" s="1"/>
  <c r="F27" i="1" s="1"/>
  <c r="E28" i="1" s="1"/>
  <c r="F28" i="1" s="1"/>
  <c r="E29" i="1" s="1"/>
  <c r="F29" i="1" s="1"/>
  <c r="E30" i="1" s="1"/>
  <c r="F30" i="1" s="1"/>
  <c r="E31" i="1" s="1"/>
  <c r="F31" i="1" s="1"/>
  <c r="E32" i="1" l="1"/>
  <c r="F32" i="1" s="1"/>
  <c r="E33" i="1" s="1"/>
  <c r="F33" i="1" s="1"/>
  <c r="E34" i="1"/>
  <c r="F34" i="1" s="1"/>
  <c r="E35" i="1"/>
  <c r="D6" i="6" s="1"/>
  <c r="E6" i="6" s="1"/>
  <c r="D7" i="6" l="1"/>
  <c r="E7" i="6" s="1"/>
  <c r="F35" i="1" s="1"/>
  <c r="E36" i="1" s="1"/>
  <c r="F36" i="1"/>
  <c r="E37" i="1" s="1"/>
  <c r="F37" i="1" s="1"/>
  <c r="E40" i="1" s="1"/>
  <c r="F40" i="1" s="1"/>
  <c r="E41" i="1" s="1"/>
  <c r="F41" i="1" s="1"/>
  <c r="E42" i="1" s="1"/>
  <c r="F42" i="1" s="1"/>
  <c r="C44" i="1" s="1"/>
</calcChain>
</file>

<file path=xl/sharedStrings.xml><?xml version="1.0" encoding="utf-8"?>
<sst xmlns="http://schemas.openxmlformats.org/spreadsheetml/2006/main" count="326" uniqueCount="196">
  <si>
    <t>Gestión de Tecnologías de la Información
 Formato Solicitud de Cambios</t>
  </si>
  <si>
    <t xml:space="preserve">Versión: 03 </t>
  </si>
  <si>
    <r>
      <t xml:space="preserve">Código: 
</t>
    </r>
    <r>
      <rPr>
        <sz val="10"/>
        <rFont val="Arial"/>
        <family val="2"/>
      </rPr>
      <t>GTI-F-103</t>
    </r>
  </si>
  <si>
    <t>INSTRUCCIONES PARA EL DILIGENCIAMIENTO DEL FORMATO</t>
  </si>
  <si>
    <t>NO IMPRIMIR</t>
  </si>
  <si>
    <t xml:space="preserve">1. Generalidades </t>
  </si>
  <si>
    <r>
      <t xml:space="preserve">a) </t>
    </r>
    <r>
      <rPr>
        <b/>
        <sz val="11"/>
        <color theme="1"/>
        <rFont val="Calibri"/>
        <family val="2"/>
        <scheme val="minor"/>
      </rPr>
      <t>Objetivo del formato:</t>
    </r>
    <r>
      <rPr>
        <sz val="11"/>
        <color theme="1"/>
        <rFont val="Calibri"/>
        <family val="2"/>
        <scheme val="minor"/>
      </rPr>
      <t xml:space="preserve"> Registrar la solicitud de cambio normal o emergencia.</t>
    </r>
  </si>
  <si>
    <r>
      <t xml:space="preserve">b) </t>
    </r>
    <r>
      <rPr>
        <b/>
        <sz val="11"/>
        <color theme="1"/>
        <rFont val="Calibri"/>
        <family val="2"/>
        <scheme val="minor"/>
      </rPr>
      <t>Si hay un procedimiento que refiera este formato:</t>
    </r>
    <r>
      <rPr>
        <sz val="11"/>
        <color theme="1"/>
        <rFont val="Calibri"/>
        <family val="2"/>
        <scheme val="minor"/>
      </rPr>
      <t xml:space="preserve"> GTI-GO-019 - Guía Operacional Gestión de Cambios.</t>
    </r>
  </si>
  <si>
    <r>
      <t xml:space="preserve">c) </t>
    </r>
    <r>
      <rPr>
        <b/>
        <sz val="11"/>
        <color theme="1"/>
        <rFont val="Calibri"/>
        <family val="2"/>
        <scheme val="minor"/>
      </rPr>
      <t>¿Quién(es) lo diligencian?:</t>
    </r>
    <r>
      <rPr>
        <sz val="11"/>
        <color theme="1"/>
        <rFont val="Calibri"/>
        <family val="2"/>
        <scheme val="minor"/>
      </rPr>
      <t xml:space="preserve"> Usuarios de la Oficina de Sistemas de la entidad y el equipo de trabajo del operador de servicios TIC.</t>
    </r>
  </si>
  <si>
    <r>
      <t xml:space="preserve">d) </t>
    </r>
    <r>
      <rPr>
        <b/>
        <sz val="11"/>
        <color theme="1"/>
        <rFont val="Calibri"/>
        <family val="2"/>
        <scheme val="minor"/>
      </rPr>
      <t>Frecuencia de diligenciamiento:</t>
    </r>
    <r>
      <rPr>
        <sz val="11"/>
        <color theme="1"/>
        <rFont val="Calibri"/>
        <family val="2"/>
        <scheme val="minor"/>
      </rPr>
      <t xml:space="preserve"> Por demanda.</t>
    </r>
  </si>
  <si>
    <r>
      <t xml:space="preserve">e) </t>
    </r>
    <r>
      <rPr>
        <b/>
        <sz val="11"/>
        <color theme="1"/>
        <rFont val="Calibri"/>
        <family val="2"/>
        <scheme val="minor"/>
      </rPr>
      <t>¿Qué trámite surte el formato una vez diligenciado?:</t>
    </r>
    <r>
      <rPr>
        <sz val="11"/>
        <color theme="1"/>
        <rFont val="Calibri"/>
        <family val="2"/>
        <scheme val="minor"/>
      </rPr>
      <t xml:space="preserve"> Solicitar concepto de Interventoría y aprobación por parte del SENA del contenido del formato y posteriormente sustentarlo en el CAB o eCAB.</t>
    </r>
  </si>
  <si>
    <r>
      <t xml:space="preserve">f) </t>
    </r>
    <r>
      <rPr>
        <b/>
        <sz val="11"/>
        <color theme="1"/>
        <rFont val="Calibri"/>
        <family val="2"/>
        <scheme val="minor"/>
      </rPr>
      <t xml:space="preserve">Si se requiere imprimir: </t>
    </r>
    <r>
      <rPr>
        <sz val="11"/>
        <color theme="1"/>
        <rFont val="Calibri"/>
        <family val="2"/>
        <scheme val="minor"/>
      </rPr>
      <t>No</t>
    </r>
  </si>
  <si>
    <r>
      <t xml:space="preserve">g) </t>
    </r>
    <r>
      <rPr>
        <b/>
        <sz val="11"/>
        <color theme="1"/>
        <rFont val="Calibri"/>
        <family val="2"/>
        <scheme val="minor"/>
      </rPr>
      <t>¿Quién lo guarda?:</t>
    </r>
    <r>
      <rPr>
        <sz val="11"/>
        <color theme="1"/>
        <rFont val="Calibri"/>
        <family val="2"/>
        <scheme val="minor"/>
      </rPr>
      <t xml:space="preserve"> Quien lo diligencia o sustenta y se debe cargar en la herramienta de gestión - módulo de cambios.</t>
    </r>
  </si>
  <si>
    <t>2. Instrucciones para diligenciar las casillas</t>
  </si>
  <si>
    <t>Hoja RFC</t>
  </si>
  <si>
    <t>NOMBRE DE LA CASILLA</t>
  </si>
  <si>
    <t>INSTRUCCIONES</t>
  </si>
  <si>
    <t>TENER EN CUENTA</t>
  </si>
  <si>
    <t>Nº</t>
  </si>
  <si>
    <t>Identificada con el número 1. Identificación del cambio</t>
  </si>
  <si>
    <t>Registre el número de CRQ asignado por el módulo de cambios</t>
  </si>
  <si>
    <t>Nombre del cambio</t>
  </si>
  <si>
    <t>Indicar el nombre o título del cambio</t>
  </si>
  <si>
    <t>Debe ser el mismo título que se coloca en la herramienta de gestión.</t>
  </si>
  <si>
    <t>Alcance del cambio</t>
  </si>
  <si>
    <t>Indicar la descripción del propósito del cambio</t>
  </si>
  <si>
    <t>Debe ser lo mismo que se coloca en la herramienta de gestión en el campo descripción</t>
  </si>
  <si>
    <t>Servicios(s) y/o aplicación(es) afectado(s)</t>
  </si>
  <si>
    <t>Describa los servicios / aplicaciones que se verán afectados con el cambio</t>
  </si>
  <si>
    <t>Sede(s) - área(s) afectada(s)</t>
  </si>
  <si>
    <t>Sede(s) que se impactan con el cambio (id) -  Ciudad - Área afectada</t>
  </si>
  <si>
    <t>Plan de actividades previas</t>
  </si>
  <si>
    <r>
      <rPr>
        <b/>
        <sz val="11"/>
        <color theme="1"/>
        <rFont val="Calibri"/>
        <family val="2"/>
        <scheme val="minor"/>
      </rPr>
      <t>Nro.</t>
    </r>
    <r>
      <rPr>
        <sz val="11"/>
        <color theme="1"/>
        <rFont val="Calibri"/>
        <family val="2"/>
        <scheme val="minor"/>
      </rPr>
      <t xml:space="preserve"> Enumere las actividades previas a llevar a cabo antes de la ejecución del cambio</t>
    </r>
  </si>
  <si>
    <t>Las actividades se deben describir en orden de ejecución, iniciando con el número 1</t>
  </si>
  <si>
    <r>
      <t xml:space="preserve">ACTIVIDAD: </t>
    </r>
    <r>
      <rPr>
        <sz val="11"/>
        <color theme="1"/>
        <rFont val="Calibri"/>
        <family val="2"/>
        <scheme val="minor"/>
      </rPr>
      <t xml:space="preserve">Detalle de la actividad a realizar </t>
    </r>
  </si>
  <si>
    <t xml:space="preserve">Esta debe ser lo suficientemente clara, se recomienda usar los verbos en infinitivo.  </t>
  </si>
  <si>
    <r>
      <t xml:space="preserve">FECHA Y HORA INICIO: </t>
    </r>
    <r>
      <rPr>
        <sz val="11"/>
        <color theme="1"/>
        <rFont val="Calibri"/>
        <family val="2"/>
        <scheme val="minor"/>
      </rPr>
      <t>Fecha y hora de inicio de la actividad aplicando el formato de fecha dd/mm/aaaa HH:MM</t>
    </r>
  </si>
  <si>
    <t>Indicar la hora en formato militar. Los datos suministrados en esta casilla hacen referencia al inicio de la actividad que se esta nombrando en la columna "Actividad"</t>
  </si>
  <si>
    <r>
      <t xml:space="preserve">FECHA Y HORA FIN: </t>
    </r>
    <r>
      <rPr>
        <sz val="11"/>
        <color theme="1"/>
        <rFont val="Calibri"/>
        <family val="2"/>
        <scheme val="minor"/>
      </rPr>
      <t>Fecha y hora de finalización de la actividad aplicando el formato de fecha dd/mm/aaaa HH:MM</t>
    </r>
  </si>
  <si>
    <t>Indicar la hora en formato militar. Los datos suministrados en esta casilla hacen referencia a la finalización de la actividad que se esta nombrando en la columna "Actividad"</t>
  </si>
  <si>
    <r>
      <t xml:space="preserve">Nombre del responsable y número celular: </t>
    </r>
    <r>
      <rPr>
        <sz val="11"/>
        <color theme="1"/>
        <rFont val="Calibri"/>
        <family val="2"/>
        <scheme val="minor"/>
      </rPr>
      <t>Datos de la persona encargada de ejecutar la actividad</t>
    </r>
  </si>
  <si>
    <t>Diligenciar los datos completos</t>
  </si>
  <si>
    <t>Plan de ejecución</t>
  </si>
  <si>
    <r>
      <rPr>
        <b/>
        <sz val="11"/>
        <color theme="1"/>
        <rFont val="Calibri"/>
        <family val="2"/>
        <scheme val="minor"/>
      </rPr>
      <t>Nro</t>
    </r>
    <r>
      <rPr>
        <sz val="11"/>
        <color theme="1"/>
        <rFont val="Calibri"/>
        <family val="2"/>
        <scheme val="minor"/>
      </rPr>
      <t>. Enumere las actividades a llevar a cabo durante la ejecución de la ventana de cambio</t>
    </r>
  </si>
  <si>
    <t>Las actividades se deben describir en orden de ejecución, no se deben dejar filas numeradas sin actividades.</t>
  </si>
  <si>
    <r>
      <rPr>
        <b/>
        <sz val="11"/>
        <color theme="1"/>
        <rFont val="Calibri"/>
        <family val="2"/>
        <scheme val="minor"/>
      </rPr>
      <t>ACTIVIDAD</t>
    </r>
    <r>
      <rPr>
        <sz val="11"/>
        <color theme="1"/>
        <rFont val="Calibri"/>
        <family val="2"/>
        <scheme val="minor"/>
      </rPr>
      <t>: Detalle de la actividad a ejecutar</t>
    </r>
  </si>
  <si>
    <t>Esta debe ser lo suficientemente clara, se recomienda usar los verbos en infinitivo.
Indicar en el detalle de las actividades si durante la ejecución del cambio después de finalizada una actividad ejecutada de manera exitosa se debe realizar nuevamente las actividades descritas en los puntos anteriores, es necesario enunciar cuales.</t>
  </si>
  <si>
    <t>Indicar la hora en formato militar. Los datos suministrados en esta casilla hacen referencia al inicio de la actividad que se esta nombrando en la columna "Actividad" y que hace parte del plan de ejecución.</t>
  </si>
  <si>
    <r>
      <t xml:space="preserve">Nombre del Responsable y Número Celular: </t>
    </r>
    <r>
      <rPr>
        <sz val="11"/>
        <color theme="1"/>
        <rFont val="Calibri"/>
        <family val="2"/>
        <scheme val="minor"/>
      </rPr>
      <t>Datos de la persona encargada de ejecutar la actividad</t>
    </r>
  </si>
  <si>
    <t>Plan de reversión (Roll-Back)</t>
  </si>
  <si>
    <r>
      <rPr>
        <b/>
        <sz val="11"/>
        <color theme="1"/>
        <rFont val="Calibri"/>
        <family val="2"/>
        <scheme val="minor"/>
      </rPr>
      <t xml:space="preserve">Nro. </t>
    </r>
    <r>
      <rPr>
        <sz val="11"/>
        <color theme="1"/>
        <rFont val="Calibri"/>
        <family val="2"/>
        <scheme val="minor"/>
      </rPr>
      <t>Enumere las actividades a llevar a cabo durante la ejecución de la ventana de cambio</t>
    </r>
  </si>
  <si>
    <t>Las actividades se deben describir en orden de ejecución</t>
  </si>
  <si>
    <r>
      <t xml:space="preserve">ACTIVIDAD: </t>
    </r>
    <r>
      <rPr>
        <sz val="11"/>
        <color theme="1"/>
        <rFont val="Calibri"/>
        <family val="2"/>
        <scheme val="minor"/>
      </rPr>
      <t xml:space="preserve">Detalle de la actividad a ejecutar. </t>
    </r>
  </si>
  <si>
    <t>Esta debe ser lo suficientemente clara, se recomienda usar los verbos en infinitivo con las terminaciones ar, er, ir. 
Indicar el detalle de las actividades si la ejecución del cambio no cumple con el propósito y se requiere regresar a la configuración inicial, a una anterior, restablecer el backup. Contemplar dentro de estas actividades si se requiere realizar pruebas posteriores.</t>
  </si>
  <si>
    <t>Indicar la hora en formato militar. Los datos suministrados en esta casilla hacen referencia al inicio de la actividad que se esta nombrando en la columna "Actividad" y que hace parte del plan de reversión</t>
  </si>
  <si>
    <t>Documentos anexos</t>
  </si>
  <si>
    <t>Relacionar los documentos anexos que respaldan el cambio, como artefactos de aplicaciones o bases de datos, pruebas, correos, etc.</t>
  </si>
  <si>
    <t>Revisión post - Implementación (PIR)</t>
  </si>
  <si>
    <r>
      <t xml:space="preserve">Hace referencia a la revisión después de ejecutado el cambio.
</t>
    </r>
    <r>
      <rPr>
        <b/>
        <sz val="11"/>
        <color theme="1"/>
        <rFont val="Calibri"/>
        <family val="2"/>
        <scheme val="minor"/>
      </rPr>
      <t>Fecha y Hora</t>
    </r>
    <r>
      <rPr>
        <sz val="11"/>
        <color theme="1"/>
        <rFont val="Calibri"/>
        <family val="2"/>
        <scheme val="minor"/>
      </rPr>
      <t xml:space="preserve">: En la que se realizará la revisión del cambio. (dd/mm/aaa HH:MM)
</t>
    </r>
    <r>
      <rPr>
        <b/>
        <sz val="11"/>
        <color theme="1"/>
        <rFont val="Calibri"/>
        <family val="2"/>
        <scheme val="minor"/>
      </rPr>
      <t>Responsable</t>
    </r>
    <r>
      <rPr>
        <sz val="11"/>
        <color theme="1"/>
        <rFont val="Calibri"/>
        <family val="2"/>
        <scheme val="minor"/>
      </rPr>
      <t>: Nombre del funcionario que revisará el resultado del cambio, posterior a su ejecución.</t>
    </r>
  </si>
  <si>
    <t>Hoja: Preguntas de riesgo</t>
  </si>
  <si>
    <t>INTRUCCIONES</t>
  </si>
  <si>
    <t>Pregunta</t>
  </si>
  <si>
    <t>Enumeradas de 1 al 18, formulan preguntas que permiten identificar el riesgo del cambio solicitado. Se encuentran en negrilla</t>
  </si>
  <si>
    <t>Diligenciarlas en su totalidad</t>
  </si>
  <si>
    <t>Respuesta</t>
  </si>
  <si>
    <t xml:space="preserve">Marcar con una x, la casilla que contiene la respuesta correcta </t>
  </si>
  <si>
    <t>Hoja: Plan de Pruebas Previas</t>
  </si>
  <si>
    <t>Enumere consecutivamente iniciando en 1, las actividades a llevar a cabo durante la ejecución de las pruebas previas al cambio.</t>
  </si>
  <si>
    <t>Actividad</t>
  </si>
  <si>
    <t>Detalle de la actividad a ejecutar como parte del plan de pruebas previas que se debe llevar a cabo antes de la presentación del cambio.</t>
  </si>
  <si>
    <t>Esta debe ser lo suficientemente clara, se recomienda usar los verbos en infinitivo con las terminaciones ar, er, ir. 
Las actividades de pruebas previas corresponden aquellas realizadas en ambientes preproductivos o de QA que se realizaron antes de la presentación del cambio.</t>
  </si>
  <si>
    <t>Resultado esperado</t>
  </si>
  <si>
    <t>Descripción de lo que se espera como resultado de la prueba previa realizada</t>
  </si>
  <si>
    <t>Resultado obtenido</t>
  </si>
  <si>
    <t>Resultado de las actividades realizadas.</t>
  </si>
  <si>
    <t>Las pruebas previas relacionadas deben venir con los soportes que demuestren su ejecución.</t>
  </si>
  <si>
    <t>Fecha y hora de inicial</t>
  </si>
  <si>
    <t>Fecha en formato dd/mm/aaaa y hora en formato militar hh:mm</t>
  </si>
  <si>
    <t>Fecha y hora final</t>
  </si>
  <si>
    <t>Observaciones</t>
  </si>
  <si>
    <t>Registrar los observaciones</t>
  </si>
  <si>
    <t>Hoja: Plan de Pruebas Posteriores</t>
  </si>
  <si>
    <t>Detalle de la actividad a ejecutar como parte del plan de pruebas posteriores que se deben llevar a cabo durante o después de la ejecución del cambio.</t>
  </si>
  <si>
    <t xml:space="preserve">Esta debe ser lo suficientemente clara, se recomienda usar los verbos en infinitivo con las terminaciones ar, er, ir. </t>
  </si>
  <si>
    <t>Descripción de lo que se espera como resultado de la prueba posterior realizada.</t>
  </si>
  <si>
    <t>Las pruebas posteriores realizadas deben venir con los soportes que demuestren su ejecución.</t>
  </si>
  <si>
    <r>
      <t>Versión: 03</t>
    </r>
    <r>
      <rPr>
        <sz val="10"/>
        <color rgb="FFFF0000"/>
        <rFont val="Calibri"/>
        <family val="2"/>
      </rPr>
      <t xml:space="preserve"> </t>
    </r>
    <r>
      <rPr>
        <sz val="10"/>
        <color theme="1"/>
        <rFont val="Calibri"/>
        <family val="2"/>
      </rPr>
      <t xml:space="preserve"> </t>
    </r>
  </si>
  <si>
    <t xml:space="preserve">Código: 
GTI-F-103 </t>
  </si>
  <si>
    <t xml:space="preserve">Gestión de Tecnologías de la Información </t>
  </si>
  <si>
    <t xml:space="preserve"> Formato Solicitud de Cambios</t>
  </si>
  <si>
    <t>1. Identificación del cambio</t>
  </si>
  <si>
    <t>2. Nombre del cambio</t>
  </si>
  <si>
    <t>Despliegue SVP versión 07022025 - Ajuste de modulos de svp</t>
  </si>
  <si>
    <t>3. Alcance del cambio</t>
  </si>
  <si>
    <t xml:space="preserve">El cambio incluye el desarrollo de diferentes secciones para la gestión de la información de la Dirección de Formación Profesional. </t>
  </si>
  <si>
    <t>4. Servicio(s)  y/o aplicación(es) afectado(s)</t>
  </si>
  <si>
    <t>SVP_APP_PROD: 172.29.10.111 Y SVP_DB_PROD: 172.29.11.75</t>
  </si>
  <si>
    <t>5. Sede(s) - área(s) afectada(s)</t>
  </si>
  <si>
    <t>Todas</t>
  </si>
  <si>
    <t>6. Plan de actividades previas:</t>
  </si>
  <si>
    <t xml:space="preserve"> (Actividad, cronograma, recursos, responsable)</t>
  </si>
  <si>
    <t xml:space="preserve">No.                        </t>
  </si>
  <si>
    <t>Fecha y hora inicio</t>
  </si>
  <si>
    <t>Fecha y hora fin</t>
  </si>
  <si>
    <r>
      <t>Nombre del responsable y número celular    </t>
    </r>
    <r>
      <rPr>
        <sz val="11"/>
        <color theme="1"/>
        <rFont val="Calibri"/>
        <family val="2"/>
      </rPr>
      <t> </t>
    </r>
    <r>
      <rPr>
        <sz val="11"/>
        <color rgb="FF000000"/>
        <rFont val="Calibri"/>
        <family val="2"/>
      </rPr>
      <t>     </t>
    </r>
  </si>
  <si>
    <t>Hacer cargue del sitio para verificar su funcionamiento antes del cambio</t>
  </si>
  <si>
    <t>12/02/2025  23:59:00 pm</t>
  </si>
  <si>
    <t>SENA
Lider Tecnico
Iván Darío Rivera Gúzman
3168741325</t>
  </si>
  <si>
    <t>No aplica</t>
  </si>
  <si>
    <t>7. Plan de ejecución:</t>
  </si>
  <si>
    <t>Realizar backup de las aplicaciones</t>
  </si>
  <si>
    <t>Equipo Desarrollo SVP - DFP</t>
  </si>
  <si>
    <t>desplegar cambios en la base de datos de producción</t>
  </si>
  <si>
    <t>desplegar controaldores de la apliación backend en /var/www/html/back/dfpdesarrolloback en servidor SVP_DB_PROD: 172.29.11.75</t>
  </si>
  <si>
    <t>desplegar modelos de la apliación backend en /var/www/html/back/dfpdesarrolloback en servidor SVP_APP_PROD: 172.29.10.111</t>
  </si>
  <si>
    <t>desplegar migraciones de la apliación backend en /var/www/html/back/dfpdesarrolloback en servidor SVP_APP_PROD: 172.29.10.111</t>
  </si>
  <si>
    <t>desplegar seeders de la apliación backend en /var/www/html/back/dfpdesarrolloback en servidor SVP_APP_PROD: 172.29.10.111</t>
  </si>
  <si>
    <t>desplegar servicios de la apliación backend en /var/www/html/back/dfpdesarrolloback en servidor SVP_APP_PROD: 172.29.10.111</t>
  </si>
  <si>
    <t>realizar testing de la apliación backend en /var/www/html/back/dfpdesarrolloback en servidor SVP_APP_PROD: 172.29.10.111</t>
  </si>
  <si>
    <t>realizar despliegue de la apliación frontend en /var/www/html/front/dfpdesarrollofront en servidor SVP_APP_PROD: 172.29.10.111</t>
  </si>
  <si>
    <t>realizar build de la apliación frontend en /var/www/html/front/dfpdesarrollofront en servidor SVP_APP_PROD: 172.29.10.111</t>
  </si>
  <si>
    <t>realizar restablecimiento de servicio de la apliación frontend en /var/www/html/front/dfpdesarrollofront en servidor SVP_APP_PROD: 172.29.10.111</t>
  </si>
  <si>
    <t xml:space="preserve">Realizar pruebas funcionales </t>
  </si>
  <si>
    <t>Confirmacion de ejecucion de acuerdo a pruebas funcionales o de roll-back</t>
  </si>
  <si>
    <t>Envio de correo de notificación de cierre de RFC-CRQ</t>
  </si>
  <si>
    <t>8. Plan de reversión (Roll-Back):</t>
  </si>
  <si>
    <t>ACTIVIDAD        </t>
  </si>
  <si>
    <t>Hora inicio</t>
  </si>
  <si>
    <t>Hora fin</t>
  </si>
  <si>
    <t xml:space="preserve">Desplegar la version anterior en  /var/www/html/ en el servidores SVP_APP_PROD: 172.29.10.111
</t>
  </si>
  <si>
    <t>Area de infraestructura</t>
  </si>
  <si>
    <t>Restaurar Backup  a la SVP_APP_PROD: 172.29.10.111</t>
  </si>
  <si>
    <t>Pruebas funcionales</t>
  </si>
  <si>
    <t>9. Documentos anexos:</t>
  </si>
  <si>
    <t>N/A</t>
  </si>
  <si>
    <t xml:space="preserve">10. Revisión Post-Implementación (PIR) </t>
  </si>
  <si>
    <t>Fecha y hHora 
(dd/mm/aaa HH:MM)</t>
  </si>
  <si>
    <t>Responsable</t>
  </si>
  <si>
    <t>Jim Gregory Lopez Pineda 3204431211 -Carlos Heredia - 3153310372 SIREC</t>
  </si>
  <si>
    <r>
      <t>Versión: 03</t>
    </r>
    <r>
      <rPr>
        <sz val="10"/>
        <color rgb="FFFF0000"/>
        <rFont val="Calibri"/>
        <family val="2"/>
        <scheme val="minor"/>
      </rPr>
      <t xml:space="preserve"> </t>
    </r>
    <r>
      <rPr>
        <sz val="10"/>
        <color theme="1"/>
        <rFont val="Calibri"/>
        <family val="2"/>
        <scheme val="minor"/>
      </rPr>
      <t xml:space="preserve"> </t>
    </r>
  </si>
  <si>
    <t>Código: 
GTI-F-103</t>
  </si>
  <si>
    <t>Test de evaluación
Marque con una "X" la respuesta correcta</t>
  </si>
  <si>
    <t>1. CORPORATIVO: En caso que el cambio no sea ejecutado adecuadamente o se presenten fallas, ¿Podrían generarse sanciones legales para el SENA?</t>
  </si>
  <si>
    <t>SI</t>
  </si>
  <si>
    <t>x</t>
  </si>
  <si>
    <t>NO</t>
  </si>
  <si>
    <t>2.   CORPORATIVO: En caso que el cambio no sea ejecutado adecuadamente o se presenten fallas, ¿Podría generarse pérdida de imagen para el SENA?</t>
  </si>
  <si>
    <t>3. CORPORATIVO: En caso que el cambio no sea ejecutado adecuadamente o se presenten fallas, ¿Podrían generarse pérdidas económicas para el SENA?</t>
  </si>
  <si>
    <t>4. OPERACIÓN: ¿Qué nivel de afectación tiene el servicio relacionado al cambio?</t>
  </si>
  <si>
    <r>
      <t>Crít</t>
    </r>
    <r>
      <rPr>
        <sz val="11"/>
        <color rgb="FF000000"/>
        <rFont val="Calibri"/>
        <family val="2"/>
        <scheme val="minor"/>
      </rPr>
      <t>ico (afectación total, impide la ejecución de los proceso)</t>
    </r>
  </si>
  <si>
    <t>Alto (afectación de la operación de manera intermitente)</t>
  </si>
  <si>
    <t>Medio (afectación parcial sobre ciertos módulos, funcionalidades del servicio)</t>
  </si>
  <si>
    <t>Bajo (no hay afectación de la operación)</t>
  </si>
  <si>
    <t>5.  OPERACIÓN: ¿El cambio impacta a otros servicios?</t>
  </si>
  <si>
    <t>6. OPERACIÓN: ¿Con qué frecuencia se realizan cambios de este tipo?</t>
  </si>
  <si>
    <t>Nunca se ha realizado</t>
  </si>
  <si>
    <t>Se ejecuta con baja frecuencia</t>
  </si>
  <si>
    <t>Se ejecuta frecuentemente</t>
  </si>
  <si>
    <t>7.  OPERACIÓN: ¿Cuántos usuarios se verán afectados durante la ejecución del cambio?</t>
  </si>
  <si>
    <r>
      <t>Todos l</t>
    </r>
    <r>
      <rPr>
        <sz val="11"/>
        <color rgb="FF000000"/>
        <rFont val="Calibri"/>
        <family val="2"/>
        <scheme val="minor"/>
      </rPr>
      <t>os usuarios (Tanto externos como internos) a nivel nacional</t>
    </r>
  </si>
  <si>
    <t>Todos los usuarios en todas las sedes del SENA</t>
  </si>
  <si>
    <t>Todos o algunos usuarios en varias sedes</t>
  </si>
  <si>
    <t>Todos o algunos usuarios de una sede o área</t>
  </si>
  <si>
    <t>No hay usuarios afectados</t>
  </si>
  <si>
    <t>8.  OPERACIÓN: En caso que el cambio no pueda ser ejecutado, ¿Cuál es el impacto sobre el servicio de TI?</t>
  </si>
  <si>
    <t>Alto: Caída y/o degradación de servicios, perdida económicas</t>
  </si>
  <si>
    <t>Medio: Intermitencias en los servicios</t>
  </si>
  <si>
    <t>Bajo: Ningún impacto</t>
  </si>
  <si>
    <t>9. OPERACIÓN: Con la ejecución del cambio, ¿Qué sitios se afectarían?</t>
  </si>
  <si>
    <t>Una o varias Sedes</t>
  </si>
  <si>
    <t>Un área o dependencia</t>
  </si>
  <si>
    <t>10. OPERACIÓN: ¿Cuántos usuarios por sede se afectan con la ejecución del cambio?</t>
  </si>
  <si>
    <t>&gt; 70% de usuarios</t>
  </si>
  <si>
    <t>&gt;50% y &lt; 70%</t>
  </si>
  <si>
    <t>&lt; 50% usuarios</t>
  </si>
  <si>
    <t>11. OPERACIÓN: ¿Cuántos servicios se afectan con la ejecución del cambio?</t>
  </si>
  <si>
    <t>6 o más servicios</t>
  </si>
  <si>
    <t>4 o 6 servicios</t>
  </si>
  <si>
    <t>Menos de cuatro servicios</t>
  </si>
  <si>
    <t>12. SEGURIDAD: ¿El cambio puede afectar la confidencialidad y/o integridad de los datos?</t>
  </si>
  <si>
    <t>Confidencialidad</t>
  </si>
  <si>
    <t>Integridad</t>
  </si>
  <si>
    <t>Ambos</t>
  </si>
  <si>
    <t>Ninguna</t>
  </si>
  <si>
    <t>13. DISPONIBILIDAD: ¿El cambio genera indisponibilidad del servicio asociado al cambio?</t>
  </si>
  <si>
    <t>14. CAPACIDAD: ¿El cambio modifica el rendimiento y/o la capacidad del servicio de TI?</t>
  </si>
  <si>
    <t>15. CONFIGURACIÓN: ¿El cambio planteado genera modificación en la topología de red lógica, física o ambas?</t>
  </si>
  <si>
    <t>16.    ACCESOS: ¿El cambio genera modificaciones en los lineamientos establecidos para la Gestión de Accesos tales como:  Validación de identidad de usuarios y mecanismo de solicitud del acceso?</t>
  </si>
  <si>
    <t>17.  CONTINUIDAD: ¿El cambio modificará el plan de recuperación de desastres?</t>
  </si>
  <si>
    <t>18.             PLANEACIÓN A LA TRANSICIÓN: ¿El cambio ingresa o modifica servicios en la nube privada del SENA?</t>
  </si>
  <si>
    <t>Resultados esperados</t>
  </si>
  <si>
    <t>Fecha y hora inicial</t>
  </si>
  <si>
    <t>calculo intereses moratorios</t>
  </si>
  <si>
    <t>calculos presentados a la fecha de corte</t>
  </si>
  <si>
    <t>registro de empresa</t>
  </si>
  <si>
    <t>se visualiza que la empresa se registra de forma correcta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</si>
</sst>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1">
    <font>
      <sz val="11"/>
      <color theme="1"/>
      <name val="Calibri"/>
      <family val="2"/>
      <scheme val="minor"/>
    </font>
    <font>
      <sz val="10"/>
      <color theme="1"/>
      <name val="Calibri"/>
      <family val="2"/>
      <scheme val="minor"/>
    </font>
    <font>
      <sz val="11"/>
      <color indexed="8"/>
      <name val="Calibri"/>
      <family val="2"/>
      <charset val="1"/>
    </font>
    <font>
      <b/>
      <sz val="12"/>
      <color theme="1"/>
      <name val="Calibri"/>
      <family val="2"/>
    </font>
    <font>
      <sz val="10"/>
      <color rgb="FFFF0000"/>
      <name val="Calibri"/>
      <family val="2"/>
      <scheme val="minor"/>
    </font>
    <font>
      <sz val="12"/>
      <color theme="1"/>
      <name val="Arial"/>
      <family val="2"/>
    </font>
    <font>
      <b/>
      <sz val="14"/>
      <color rgb="FFFF0000"/>
      <name val="Arial"/>
      <family val="2"/>
    </font>
    <font>
      <b/>
      <sz val="14"/>
      <name val="Arial"/>
      <family val="2"/>
    </font>
    <font>
      <sz val="10"/>
      <color theme="1"/>
      <name val="Arial"/>
      <family val="2"/>
    </font>
    <font>
      <sz val="10"/>
      <name val="Arial"/>
      <family val="2"/>
    </font>
    <font>
      <b/>
      <sz val="14"/>
      <color theme="0"/>
      <name val="Arial"/>
      <family val="2"/>
    </font>
    <font>
      <sz val="11"/>
      <color theme="1"/>
      <name val="Arial"/>
      <family val="2"/>
    </font>
    <font>
      <sz val="12"/>
      <color theme="0"/>
      <name val="Arial"/>
      <family val="2"/>
    </font>
    <font>
      <b/>
      <sz val="14"/>
      <color theme="0"/>
      <name val="Calibri"/>
      <family val="2"/>
    </font>
    <font>
      <sz val="10"/>
      <color theme="1"/>
      <name val="Calibri"/>
      <family val="2"/>
    </font>
    <font>
      <sz val="10"/>
      <color rgb="FFFF0000"/>
      <name val="Calibri"/>
      <family val="2"/>
    </font>
    <font>
      <b/>
      <sz val="12"/>
      <color theme="0"/>
      <name val="Calibri"/>
      <family val="2"/>
      <scheme val="minor"/>
    </font>
    <font>
      <b/>
      <sz val="14"/>
      <color theme="0"/>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1"/>
      <name val="Calibri"/>
      <family val="2"/>
    </font>
    <font>
      <b/>
      <sz val="11"/>
      <color theme="0"/>
      <name val="Calibri"/>
      <family val="2"/>
    </font>
    <font>
      <sz val="11"/>
      <color theme="1"/>
      <name val="Calibri"/>
      <family val="2"/>
    </font>
    <font>
      <sz val="11"/>
      <color rgb="FF000000"/>
      <name val="Calibri"/>
      <family val="2"/>
    </font>
    <font>
      <sz val="11"/>
      <name val="Calibri"/>
      <family val="2"/>
      <scheme val="minor"/>
    </font>
    <font>
      <sz val="11"/>
      <color rgb="FF000000"/>
      <name val="Calibri"/>
      <family val="2"/>
      <scheme val="minor"/>
    </font>
    <font>
      <b/>
      <sz val="11"/>
      <color rgb="FF000000"/>
      <name val="Calibri"/>
      <family val="2"/>
      <scheme val="minor"/>
    </font>
    <font>
      <sz val="10"/>
      <color rgb="FF000000"/>
      <name val="Arial"/>
      <family val="2"/>
    </font>
    <font>
      <sz val="9"/>
      <color rgb="FF000000"/>
      <name val="Arial"/>
      <family val="2"/>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theme="9" tint="-0.249977111117893"/>
      </left>
      <right/>
      <top style="thin">
        <color theme="9" tint="-0.249977111117893"/>
      </top>
      <bottom style="thin">
        <color theme="9" tint="-0.249977111117893"/>
      </bottom>
      <diagonal/>
    </border>
    <border>
      <left style="thin">
        <color theme="9" tint="-0.249977111117893"/>
      </left>
      <right style="thin">
        <color theme="9" tint="-0.249977111117893"/>
      </right>
      <top/>
      <bottom style="thin">
        <color theme="9" tint="-0.249977111117893"/>
      </bottom>
      <diagonal/>
    </border>
    <border>
      <left style="thin">
        <color theme="9" tint="-0.249977111117893"/>
      </left>
      <right style="thin">
        <color theme="9" tint="-0.249977111117893"/>
      </right>
      <top style="thin">
        <color theme="9" tint="-0.249977111117893"/>
      </top>
      <bottom style="thin">
        <color theme="9" tint="-0.249977111117893"/>
      </bottom>
      <diagonal/>
    </border>
  </borders>
  <cellStyleXfs count="2">
    <xf numFmtId="0" fontId="0" fillId="0" borderId="0"/>
    <xf numFmtId="0" fontId="2" fillId="0" borderId="0"/>
  </cellStyleXfs>
  <cellXfs count="177">
    <xf numFmtId="0" fontId="0" fillId="0" borderId="0" xfId="0"/>
    <xf numFmtId="0" fontId="1" fillId="2" borderId="0" xfId="0" applyFont="1" applyFill="1"/>
    <xf numFmtId="0" fontId="1" fillId="0" borderId="0" xfId="0" applyFont="1"/>
    <xf numFmtId="0" fontId="0" fillId="2" borderId="0" xfId="0" applyFill="1"/>
    <xf numFmtId="0" fontId="1" fillId="0" borderId="1" xfId="0" applyFont="1" applyBorder="1" applyAlignment="1">
      <alignment horizontal="center" vertical="center"/>
    </xf>
    <xf numFmtId="0" fontId="5" fillId="0" borderId="0" xfId="0" applyFont="1"/>
    <xf numFmtId="0" fontId="5" fillId="2" borderId="0" xfId="0" applyFont="1" applyFill="1"/>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0" xfId="0" applyFont="1"/>
    <xf numFmtId="0" fontId="8" fillId="2" borderId="0" xfId="0" applyFont="1" applyFill="1"/>
    <xf numFmtId="0" fontId="12" fillId="0" borderId="0" xfId="0" applyFont="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6" fillId="3" borderId="1"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21" fillId="2" borderId="1" xfId="0" applyFont="1" applyFill="1" applyBorder="1" applyAlignment="1">
      <alignment vertical="center" wrapText="1"/>
    </xf>
    <xf numFmtId="0" fontId="22" fillId="3" borderId="8" xfId="0" applyFont="1" applyFill="1" applyBorder="1" applyAlignment="1">
      <alignment vertical="center" wrapText="1"/>
    </xf>
    <xf numFmtId="0" fontId="22" fillId="3" borderId="1" xfId="0" applyFont="1" applyFill="1" applyBorder="1" applyAlignment="1">
      <alignment vertical="center" wrapText="1"/>
    </xf>
    <xf numFmtId="0" fontId="22" fillId="3" borderId="12" xfId="0" applyFont="1" applyFill="1" applyBorder="1" applyAlignment="1">
      <alignment vertical="center"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164" fontId="24" fillId="0" borderId="1" xfId="0" applyNumberFormat="1" applyFont="1" applyBorder="1" applyAlignment="1">
      <alignment horizontal="center" vertical="center"/>
    </xf>
    <xf numFmtId="0" fontId="26" fillId="0" borderId="0" xfId="0" applyFont="1" applyAlignment="1">
      <alignment vertical="center"/>
    </xf>
    <xf numFmtId="0" fontId="16" fillId="3" borderId="11" xfId="0" applyFont="1" applyFill="1" applyBorder="1" applyAlignment="1">
      <alignment horizontal="center"/>
    </xf>
    <xf numFmtId="0" fontId="26" fillId="4" borderId="16" xfId="0" applyFont="1" applyFill="1" applyBorder="1" applyAlignment="1">
      <alignment vertical="center" wrapText="1"/>
    </xf>
    <xf numFmtId="0" fontId="26" fillId="4" borderId="17" xfId="0" applyFont="1" applyFill="1" applyBorder="1" applyAlignment="1">
      <alignment vertical="center" wrapText="1"/>
    </xf>
    <xf numFmtId="0" fontId="0" fillId="0" borderId="0" xfId="0" applyAlignment="1">
      <alignment vertical="center"/>
    </xf>
    <xf numFmtId="0" fontId="0" fillId="4" borderId="0" xfId="0" applyFill="1" applyAlignment="1">
      <alignment horizontal="center" vertical="center" wrapText="1"/>
    </xf>
    <xf numFmtId="0" fontId="26" fillId="4" borderId="0" xfId="0" applyFont="1" applyFill="1" applyAlignment="1">
      <alignment horizontal="center" vertical="center" wrapText="1"/>
    </xf>
    <xf numFmtId="0" fontId="26" fillId="4" borderId="18" xfId="0" applyFont="1" applyFill="1" applyBorder="1" applyAlignment="1">
      <alignment vertical="center" wrapText="1"/>
    </xf>
    <xf numFmtId="0" fontId="27" fillId="4" borderId="16" xfId="0" applyFont="1" applyFill="1" applyBorder="1" applyAlignment="1">
      <alignment vertical="center" wrapText="1"/>
    </xf>
    <xf numFmtId="0" fontId="0" fillId="0" borderId="0" xfId="0" applyAlignment="1">
      <alignment horizontal="justify"/>
    </xf>
    <xf numFmtId="0" fontId="0" fillId="4" borderId="21" xfId="0" applyFill="1" applyBorder="1" applyAlignment="1">
      <alignment horizontal="center" vertical="center" wrapText="1"/>
    </xf>
    <xf numFmtId="0" fontId="0" fillId="4" borderId="23" xfId="0" applyFill="1" applyBorder="1" applyAlignment="1">
      <alignment horizontal="center" vertical="center" wrapText="1"/>
    </xf>
    <xf numFmtId="0" fontId="26" fillId="4" borderId="18" xfId="0" applyFont="1" applyFill="1" applyBorder="1" applyAlignment="1">
      <alignment horizontal="center" vertical="center" wrapText="1"/>
    </xf>
    <xf numFmtId="0" fontId="19" fillId="0" borderId="11" xfId="0" applyFont="1" applyBorder="1" applyAlignment="1">
      <alignment horizontal="left" vertical="center"/>
    </xf>
    <xf numFmtId="0" fontId="26" fillId="0" borderId="1" xfId="0" applyFont="1" applyBorder="1" applyAlignment="1">
      <alignment horizontal="center" vertical="center" wrapText="1"/>
    </xf>
    <xf numFmtId="0" fontId="28" fillId="0" borderId="10" xfId="0" applyFont="1" applyBorder="1" applyAlignment="1">
      <alignment horizontal="center" vertical="center"/>
    </xf>
    <xf numFmtId="0" fontId="28" fillId="0" borderId="10" xfId="0" applyFont="1" applyBorder="1" applyAlignment="1">
      <alignment horizontal="left" vertical="top" wrapText="1"/>
    </xf>
    <xf numFmtId="22" fontId="28" fillId="0" borderId="1" xfId="0" applyNumberFormat="1" applyFont="1" applyBorder="1" applyAlignment="1">
      <alignment horizontal="center" vertical="center"/>
    </xf>
    <xf numFmtId="22" fontId="28" fillId="0" borderId="10" xfId="0" applyNumberFormat="1" applyFont="1" applyBorder="1" applyAlignment="1">
      <alignment horizontal="center" vertical="center"/>
    </xf>
    <xf numFmtId="0" fontId="28" fillId="0" borderId="10" xfId="0" applyFont="1" applyBorder="1" applyAlignment="1">
      <alignment horizontal="center" vertical="center" wrapText="1"/>
    </xf>
    <xf numFmtId="0" fontId="29" fillId="0" borderId="24" xfId="0" applyFont="1" applyBorder="1" applyAlignment="1">
      <alignment vertical="center"/>
    </xf>
    <xf numFmtId="0" fontId="28" fillId="0" borderId="1" xfId="0" applyFont="1" applyBorder="1" applyAlignment="1">
      <alignment horizontal="center" vertical="center" wrapText="1"/>
    </xf>
    <xf numFmtId="0" fontId="29" fillId="0" borderId="0" xfId="0" applyFont="1" applyAlignment="1">
      <alignment vertical="center"/>
    </xf>
    <xf numFmtId="22" fontId="28" fillId="0" borderId="25" xfId="0" applyNumberFormat="1" applyFont="1" applyBorder="1" applyAlignment="1">
      <alignment horizontal="center" vertical="center"/>
    </xf>
    <xf numFmtId="0" fontId="28" fillId="2" borderId="26" xfId="0" applyFont="1" applyFill="1" applyBorder="1" applyAlignment="1">
      <alignment vertical="center" wrapText="1"/>
    </xf>
    <xf numFmtId="0" fontId="28" fillId="2" borderId="1" xfId="0" applyFont="1" applyFill="1" applyBorder="1" applyAlignment="1">
      <alignment horizontal="left" vertical="center" wrapText="1"/>
    </xf>
    <xf numFmtId="0" fontId="28" fillId="2" borderId="1" xfId="0" applyFont="1" applyFill="1" applyBorder="1" applyAlignment="1">
      <alignment horizontal="left" vertical="center"/>
    </xf>
    <xf numFmtId="0" fontId="16" fillId="3" borderId="10" xfId="0" applyFont="1" applyFill="1" applyBorder="1" applyAlignment="1">
      <alignment horizontal="center" vertical="center"/>
    </xf>
    <xf numFmtId="0" fontId="28" fillId="0" borderId="1" xfId="0" applyFont="1" applyBorder="1" applyAlignment="1">
      <alignment horizontal="justify" vertical="center" wrapText="1"/>
    </xf>
    <xf numFmtId="0" fontId="0" fillId="0" borderId="1" xfId="0" applyBorder="1"/>
    <xf numFmtId="0" fontId="28" fillId="0" borderId="2" xfId="0" applyFont="1" applyBorder="1" applyAlignment="1">
      <alignment horizontal="left" vertical="top" wrapText="1"/>
    </xf>
    <xf numFmtId="0" fontId="28" fillId="0" borderId="2" xfId="0" applyFont="1" applyBorder="1" applyAlignment="1">
      <alignment horizontal="left" vertical="center" wrapText="1"/>
    </xf>
    <xf numFmtId="0" fontId="11" fillId="0" borderId="9" xfId="0" applyFont="1" applyBorder="1" applyAlignment="1">
      <alignment horizontal="center" vertical="center" wrapText="1"/>
    </xf>
    <xf numFmtId="0" fontId="1" fillId="0" borderId="1" xfId="0" applyFont="1" applyBorder="1"/>
    <xf numFmtId="22" fontId="1" fillId="0" borderId="1" xfId="0" applyNumberFormat="1" applyFont="1" applyBorder="1" applyAlignment="1">
      <alignment horizontal="center"/>
    </xf>
    <xf numFmtId="22" fontId="28" fillId="0" borderId="1" xfId="0" applyNumberFormat="1" applyFont="1" applyBorder="1" applyAlignment="1">
      <alignment horizont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left"/>
    </xf>
    <xf numFmtId="0" fontId="10" fillId="3" borderId="1" xfId="0" applyFont="1" applyFill="1" applyBorder="1" applyAlignment="1">
      <alignment horizontal="center"/>
    </xf>
    <xf numFmtId="0" fontId="0" fillId="0" borderId="1" xfId="0" applyBorder="1" applyAlignment="1">
      <alignment horizontal="center"/>
    </xf>
    <xf numFmtId="0" fontId="25" fillId="0" borderId="8" xfId="0" applyFont="1" applyBorder="1" applyAlignment="1">
      <alignment vertical="center"/>
    </xf>
    <xf numFmtId="0" fontId="25" fillId="0" borderId="12" xfId="0" applyFont="1" applyBorder="1" applyAlignment="1">
      <alignment vertical="center"/>
    </xf>
    <xf numFmtId="0" fontId="25" fillId="0" borderId="9" xfId="0" applyFont="1" applyBorder="1" applyAlignment="1">
      <alignment vertical="center"/>
    </xf>
    <xf numFmtId="0" fontId="0" fillId="0" borderId="8" xfId="0" applyBorder="1" applyAlignment="1">
      <alignment vertical="center"/>
    </xf>
    <xf numFmtId="0" fontId="0" fillId="0" borderId="12" xfId="0" applyBorder="1" applyAlignment="1">
      <alignment vertical="center"/>
    </xf>
    <xf numFmtId="0" fontId="0" fillId="0" borderId="9" xfId="0" applyBorder="1" applyAlignment="1">
      <alignment vertical="center"/>
    </xf>
    <xf numFmtId="0" fontId="0" fillId="0" borderId="8" xfId="0" applyBorder="1" applyAlignment="1">
      <alignment vertical="center" wrapText="1"/>
    </xf>
    <xf numFmtId="0" fontId="0" fillId="0" borderId="12" xfId="0" applyBorder="1" applyAlignment="1">
      <alignment vertical="center" wrapText="1"/>
    </xf>
    <xf numFmtId="0" fontId="0" fillId="0" borderId="9" xfId="0" applyBorder="1" applyAlignment="1">
      <alignment vertical="center" wrapText="1"/>
    </xf>
    <xf numFmtId="0" fontId="0" fillId="0" borderId="8" xfId="0" applyBorder="1" applyAlignment="1">
      <alignment horizontal="left" vertical="center"/>
    </xf>
    <xf numFmtId="0" fontId="0" fillId="0" borderId="12" xfId="0" applyBorder="1" applyAlignment="1">
      <alignment horizontal="left" vertical="center"/>
    </xf>
    <xf numFmtId="0" fontId="0" fillId="0" borderId="9" xfId="0" applyBorder="1" applyAlignment="1">
      <alignment horizontal="left" vertical="center"/>
    </xf>
    <xf numFmtId="0" fontId="0" fillId="0" borderId="1" xfId="0" applyBorder="1" applyAlignment="1">
      <alignment horizontal="left" wrapText="1"/>
    </xf>
    <xf numFmtId="0" fontId="16" fillId="3" borderId="1" xfId="0" applyFont="1" applyFill="1" applyBorder="1" applyAlignment="1">
      <alignment horizontal="center" vertical="center"/>
    </xf>
    <xf numFmtId="0" fontId="25" fillId="0" borderId="1" xfId="0" applyFont="1" applyBorder="1" applyAlignment="1">
      <alignment horizontal="center" wrapText="1"/>
    </xf>
    <xf numFmtId="0" fontId="0" fillId="0" borderId="1" xfId="0" applyBorder="1" applyAlignment="1">
      <alignment horizontal="center" wrapText="1"/>
    </xf>
    <xf numFmtId="0" fontId="17" fillId="3" borderId="1" xfId="0" applyFont="1" applyFill="1" applyBorder="1" applyAlignment="1">
      <alignment horizontal="center"/>
    </xf>
    <xf numFmtId="0" fontId="25" fillId="0" borderId="1" xfId="0" applyFont="1" applyBorder="1" applyAlignment="1">
      <alignment vertical="center" wrapText="1"/>
    </xf>
    <xf numFmtId="0" fontId="0" fillId="0" borderId="8" xfId="0" applyBorder="1" applyAlignment="1">
      <alignment horizontal="left" vertical="center" wrapText="1"/>
    </xf>
    <xf numFmtId="0" fontId="0" fillId="0" borderId="12" xfId="0" applyBorder="1" applyAlignment="1">
      <alignment horizontal="left" vertical="center" wrapText="1"/>
    </xf>
    <xf numFmtId="0" fontId="0" fillId="0" borderId="9" xfId="0" applyBorder="1" applyAlignment="1">
      <alignment horizontal="left" vertical="center" wrapText="1"/>
    </xf>
    <xf numFmtId="0" fontId="0" fillId="0" borderId="8" xfId="0" applyBorder="1" applyAlignment="1">
      <alignment horizontal="left" vertical="top" wrapText="1"/>
    </xf>
    <xf numFmtId="0" fontId="0" fillId="0" borderId="12" xfId="0" applyBorder="1" applyAlignment="1">
      <alignment horizontal="left" vertical="top" wrapText="1"/>
    </xf>
    <xf numFmtId="0" fontId="0" fillId="0" borderId="9" xfId="0" applyBorder="1" applyAlignment="1">
      <alignment horizontal="left" vertical="top" wrapText="1"/>
    </xf>
    <xf numFmtId="0" fontId="0" fillId="0" borderId="1" xfId="0" applyBorder="1" applyAlignment="1">
      <alignment horizontal="left" vertical="center" wrapText="1"/>
    </xf>
    <xf numFmtId="0" fontId="20" fillId="2" borderId="10"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0" fillId="0" borderId="1" xfId="0" applyBorder="1" applyAlignment="1">
      <alignment horizontal="left" vertical="center"/>
    </xf>
    <xf numFmtId="0" fontId="19" fillId="0" borderId="8" xfId="0" applyFont="1" applyBorder="1" applyAlignment="1">
      <alignment horizontal="left" vertical="center" wrapText="1"/>
    </xf>
    <xf numFmtId="0" fontId="19" fillId="0" borderId="12" xfId="0" applyFont="1" applyBorder="1" applyAlignment="1">
      <alignment horizontal="left" vertical="center" wrapText="1"/>
    </xf>
    <xf numFmtId="0" fontId="19" fillId="0" borderId="9" xfId="0" applyFont="1" applyBorder="1" applyAlignment="1">
      <alignment horizontal="left" vertical="center" wrapText="1"/>
    </xf>
    <xf numFmtId="0" fontId="19" fillId="0" borderId="8" xfId="0" applyFont="1" applyBorder="1" applyAlignment="1">
      <alignment horizontal="left" vertical="center"/>
    </xf>
    <xf numFmtId="0" fontId="19" fillId="0" borderId="12" xfId="0" applyFont="1" applyBorder="1" applyAlignment="1">
      <alignment horizontal="left" vertical="center"/>
    </xf>
    <xf numFmtId="0" fontId="19" fillId="0" borderId="9" xfId="0" applyFont="1" applyBorder="1" applyAlignment="1">
      <alignment horizontal="left" vertical="center"/>
    </xf>
    <xf numFmtId="0" fontId="19" fillId="0" borderId="8" xfId="0" applyFont="1" applyBorder="1" applyAlignment="1">
      <alignment horizontal="left" wrapText="1"/>
    </xf>
    <xf numFmtId="0" fontId="19" fillId="0" borderId="12" xfId="0" applyFont="1" applyBorder="1" applyAlignment="1">
      <alignment horizontal="left" wrapText="1"/>
    </xf>
    <xf numFmtId="0" fontId="19" fillId="0" borderId="9" xfId="0" applyFont="1" applyBorder="1" applyAlignment="1">
      <alignment horizontal="left" wrapText="1"/>
    </xf>
    <xf numFmtId="0" fontId="0" fillId="0" borderId="8" xfId="0" applyBorder="1" applyAlignment="1">
      <alignment horizontal="center" vertical="top"/>
    </xf>
    <xf numFmtId="0" fontId="0" fillId="0" borderId="12" xfId="0" applyBorder="1" applyAlignment="1">
      <alignment horizontal="center" vertical="top"/>
    </xf>
    <xf numFmtId="0" fontId="0" fillId="0" borderId="9" xfId="0" applyBorder="1" applyAlignment="1">
      <alignment horizontal="center" vertical="top"/>
    </xf>
    <xf numFmtId="0" fontId="0" fillId="0" borderId="8" xfId="0" applyBorder="1" applyAlignment="1">
      <alignment horizontal="left" vertical="top"/>
    </xf>
    <xf numFmtId="0" fontId="0" fillId="0" borderId="12" xfId="0" applyBorder="1" applyAlignment="1">
      <alignment horizontal="left" vertical="top"/>
    </xf>
    <xf numFmtId="0" fontId="0" fillId="0" borderId="9" xfId="0" applyBorder="1" applyAlignment="1">
      <alignment horizontal="left" vertical="top"/>
    </xf>
    <xf numFmtId="0" fontId="16" fillId="3" borderId="1" xfId="0" applyFont="1" applyFill="1" applyBorder="1" applyAlignment="1">
      <alignment horizontal="center"/>
    </xf>
    <xf numFmtId="0" fontId="0" fillId="0" borderId="8" xfId="0" applyBorder="1" applyAlignment="1">
      <alignment horizontal="left" wrapText="1"/>
    </xf>
    <xf numFmtId="0" fontId="0" fillId="0" borderId="12" xfId="0" applyBorder="1" applyAlignment="1">
      <alignment horizontal="left" wrapText="1"/>
    </xf>
    <xf numFmtId="0" fontId="0" fillId="0" borderId="9" xfId="0" applyBorder="1" applyAlignment="1">
      <alignment horizontal="left" wrapText="1"/>
    </xf>
    <xf numFmtId="0" fontId="0" fillId="0" borderId="1" xfId="0" applyBorder="1" applyAlignment="1">
      <alignment horizontal="left" vertical="top"/>
    </xf>
    <xf numFmtId="0" fontId="16" fillId="3" borderId="8" xfId="0" applyFont="1" applyFill="1" applyBorder="1" applyAlignment="1">
      <alignment horizontal="center"/>
    </xf>
    <xf numFmtId="0" fontId="16" fillId="3" borderId="12" xfId="0" applyFont="1" applyFill="1" applyBorder="1" applyAlignment="1">
      <alignment horizontal="center"/>
    </xf>
    <xf numFmtId="0" fontId="16" fillId="3" borderId="9" xfId="0" applyFont="1" applyFill="1" applyBorder="1" applyAlignment="1">
      <alignment horizontal="center"/>
    </xf>
    <xf numFmtId="0" fontId="16" fillId="3" borderId="8"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0" fillId="0" borderId="1" xfId="0" applyBorder="1" applyAlignment="1">
      <alignment horizontal="left" vertical="top" wrapText="1"/>
    </xf>
    <xf numFmtId="0" fontId="0" fillId="0" borderId="8"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4" xfId="0" applyFont="1" applyBorder="1" applyAlignment="1">
      <alignment horizontal="center" vertical="center" wrapText="1"/>
    </xf>
    <xf numFmtId="0" fontId="21" fillId="2" borderId="8"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4" fillId="0" borderId="1" xfId="0" applyFont="1" applyBorder="1" applyAlignment="1">
      <alignment horizontal="center"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1" fillId="2" borderId="1" xfId="0" applyFont="1" applyFill="1" applyBorder="1" applyAlignment="1">
      <alignment horizontal="left" vertical="center" wrapText="1"/>
    </xf>
    <xf numFmtId="22" fontId="28" fillId="0" borderId="8" xfId="0" applyNumberFormat="1" applyFont="1" applyBorder="1" applyAlignment="1">
      <alignment horizontal="center" vertical="center"/>
    </xf>
    <xf numFmtId="22" fontId="28" fillId="0" borderId="12" xfId="0" applyNumberFormat="1" applyFont="1" applyBorder="1" applyAlignment="1">
      <alignment horizontal="center" vertical="center"/>
    </xf>
    <xf numFmtId="22" fontId="28" fillId="0" borderId="9" xfId="0" applyNumberFormat="1" applyFont="1" applyBorder="1" applyAlignment="1">
      <alignment horizontal="center" vertical="center"/>
    </xf>
    <xf numFmtId="0" fontId="28" fillId="0" borderId="8"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9" xfId="0" applyFont="1" applyBorder="1" applyAlignment="1">
      <alignment horizontal="center" vertical="center" wrapText="1"/>
    </xf>
    <xf numFmtId="0" fontId="13" fillId="3" borderId="8"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24" fillId="0" borderId="1" xfId="0" applyFont="1" applyBorder="1" applyAlignment="1">
      <alignment horizontal="center" vertical="center"/>
    </xf>
    <xf numFmtId="0" fontId="22" fillId="3" borderId="8" xfId="0" applyFont="1" applyFill="1" applyBorder="1" applyAlignment="1">
      <alignment horizontal="left" vertical="center" wrapText="1"/>
    </xf>
    <xf numFmtId="0" fontId="22" fillId="3" borderId="12" xfId="0" applyFont="1" applyFill="1" applyBorder="1" applyAlignment="1">
      <alignment horizontal="left" vertical="center" wrapText="1"/>
    </xf>
    <xf numFmtId="0" fontId="26" fillId="4" borderId="19" xfId="0" applyFont="1" applyFill="1" applyBorder="1" applyAlignment="1">
      <alignment horizontal="center" vertical="center" wrapText="1"/>
    </xf>
    <xf numFmtId="0" fontId="26" fillId="4" borderId="20" xfId="0" applyFont="1" applyFill="1" applyBorder="1" applyAlignment="1">
      <alignment horizontal="center" vertical="center" wrapText="1"/>
    </xf>
    <xf numFmtId="0" fontId="27" fillId="0" borderId="14" xfId="0" applyFont="1" applyBorder="1" applyAlignment="1">
      <alignment horizontal="justify" vertical="center"/>
    </xf>
    <xf numFmtId="0" fontId="27" fillId="0" borderId="5" xfId="0" applyFont="1" applyBorder="1" applyAlignment="1">
      <alignment horizontal="justify" vertical="center"/>
    </xf>
    <xf numFmtId="0" fontId="26" fillId="4" borderId="12" xfId="0" applyFont="1" applyFill="1" applyBorder="1" applyAlignment="1">
      <alignment horizontal="left" vertical="center" wrapText="1"/>
    </xf>
    <xf numFmtId="0" fontId="26" fillId="4" borderId="23" xfId="0" applyFont="1" applyFill="1" applyBorder="1" applyAlignment="1">
      <alignment horizontal="left" vertical="center" wrapText="1"/>
    </xf>
    <xf numFmtId="0" fontId="27" fillId="0" borderId="0" xfId="0" applyFont="1" applyAlignment="1">
      <alignment horizontal="justify" vertical="center"/>
    </xf>
    <xf numFmtId="0" fontId="26" fillId="4" borderId="14" xfId="0" applyFont="1" applyFill="1" applyBorder="1" applyAlignment="1">
      <alignment horizontal="left" vertical="center" wrapText="1"/>
    </xf>
    <xf numFmtId="0" fontId="26" fillId="4" borderId="22" xfId="0" applyFont="1" applyFill="1" applyBorder="1" applyAlignment="1">
      <alignment horizontal="left" vertical="center" wrapText="1"/>
    </xf>
    <xf numFmtId="0" fontId="0" fillId="4" borderId="1" xfId="0" applyFill="1" applyBorder="1" applyAlignment="1">
      <alignment horizontal="justify" vertical="center" wrapText="1"/>
    </xf>
    <xf numFmtId="0" fontId="0" fillId="4" borderId="8" xfId="0" applyFill="1" applyBorder="1" applyAlignment="1">
      <alignment horizontal="justify" vertical="center" wrapText="1"/>
    </xf>
    <xf numFmtId="0" fontId="26" fillId="4" borderId="1" xfId="0" applyFont="1" applyFill="1" applyBorder="1" applyAlignment="1">
      <alignment horizontal="justify" vertical="center" wrapText="1"/>
    </xf>
    <xf numFmtId="0" fontId="26" fillId="4" borderId="8" xfId="0" applyFont="1" applyFill="1" applyBorder="1" applyAlignment="1">
      <alignment horizontal="justify" vertical="center" wrapText="1"/>
    </xf>
    <xf numFmtId="0" fontId="26" fillId="4" borderId="1" xfId="0" applyFont="1" applyFill="1" applyBorder="1" applyAlignment="1">
      <alignment horizontal="justify" vertical="center"/>
    </xf>
    <xf numFmtId="0" fontId="26" fillId="4" borderId="8" xfId="0" applyFont="1" applyFill="1" applyBorder="1" applyAlignment="1">
      <alignment horizontal="justify" vertical="center"/>
    </xf>
    <xf numFmtId="0" fontId="0" fillId="0" borderId="19" xfId="0" applyBorder="1" applyAlignment="1">
      <alignment horizontal="center"/>
    </xf>
    <xf numFmtId="0" fontId="0" fillId="0" borderId="20" xfId="0" applyBorder="1" applyAlignment="1">
      <alignment horizontal="center"/>
    </xf>
    <xf numFmtId="0" fontId="27" fillId="0" borderId="0" xfId="0" applyFont="1" applyAlignment="1">
      <alignment horizontal="left" vertical="center"/>
    </xf>
    <xf numFmtId="0" fontId="27" fillId="0" borderId="5" xfId="0" applyFont="1" applyBorder="1" applyAlignment="1">
      <alignment horizontal="left" vertical="center"/>
    </xf>
    <xf numFmtId="0" fontId="0" fillId="0" borderId="23" xfId="0" applyBorder="1" applyAlignment="1">
      <alignment horizontal="left" wrapText="1"/>
    </xf>
    <xf numFmtId="0" fontId="18" fillId="3" borderId="8" xfId="0" applyFont="1" applyFill="1" applyBorder="1" applyAlignment="1">
      <alignment horizontal="center" vertical="center" wrapText="1"/>
    </xf>
    <xf numFmtId="0" fontId="18" fillId="3" borderId="12" xfId="0" applyFont="1" applyFill="1" applyBorder="1" applyAlignment="1">
      <alignment horizontal="center" vertical="center"/>
    </xf>
    <xf numFmtId="0" fontId="18" fillId="3" borderId="9"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7" fillId="0" borderId="1" xfId="0" applyFont="1" applyBorder="1" applyAlignment="1">
      <alignment horizontal="justify" vertical="center" wrapText="1"/>
    </xf>
    <xf numFmtId="0" fontId="27" fillId="0" borderId="10" xfId="0" applyFont="1" applyBorder="1" applyAlignment="1">
      <alignment horizontal="justify" vertical="center" wrapText="1"/>
    </xf>
  </cellXfs>
  <cellStyles count="2">
    <cellStyle name="Excel Built-in Normal" xfId="1" xr:uid="{00000000-0005-0000-0000-000000000000}"/>
    <cellStyle name="Normal" xfId="0" builtinId="0"/>
  </cellStyles>
  <dxfs count="0"/>
  <tableStyles count="0" defaultTableStyle="TableStyleMedium2" defaultPivotStyle="PivotStyleLight16"/>
  <colors>
    <mruColors>
      <color rgb="FF5757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828675</xdr:colOff>
      <xdr:row>0</xdr:row>
      <xdr:rowOff>95250</xdr:rowOff>
    </xdr:from>
    <xdr:to>
      <xdr:col>3</xdr:col>
      <xdr:colOff>244981</xdr:colOff>
      <xdr:row>1</xdr:row>
      <xdr:rowOff>355634</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67150" y="95250"/>
          <a:ext cx="702181" cy="6509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1117600</xdr:colOff>
      <xdr:row>0</xdr:row>
      <xdr:rowOff>50800</xdr:rowOff>
    </xdr:from>
    <xdr:to>
      <xdr:col>3</xdr:col>
      <xdr:colOff>1821852</xdr:colOff>
      <xdr:row>1</xdr:row>
      <xdr:rowOff>369576</xdr:rowOff>
    </xdr:to>
    <xdr:pic>
      <xdr:nvPicPr>
        <xdr:cNvPr id="2" name="Imagen 1">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060950" y="50800"/>
          <a:ext cx="704252" cy="652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371475</xdr:colOff>
      <xdr:row>0</xdr:row>
      <xdr:rowOff>123826</xdr:rowOff>
    </xdr:from>
    <xdr:to>
      <xdr:col>3</xdr:col>
      <xdr:colOff>313727</xdr:colOff>
      <xdr:row>1</xdr:row>
      <xdr:rowOff>375927</xdr:rowOff>
    </xdr:to>
    <xdr:pic>
      <xdr:nvPicPr>
        <xdr:cNvPr id="3" name="Imagen 2">
          <a:extLst>
            <a:ext uri="{FF2B5EF4-FFF2-40B4-BE49-F238E27FC236}">
              <a16:creationId xmlns:a16="http://schemas.microsoft.com/office/drawing/2014/main" id="{00000000-0008-0000-02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2314575" y="123826"/>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1244599</xdr:colOff>
      <xdr:row>0</xdr:row>
      <xdr:rowOff>119591</xdr:rowOff>
    </xdr:from>
    <xdr:to>
      <xdr:col>3</xdr:col>
      <xdr:colOff>160268</xdr:colOff>
      <xdr:row>1</xdr:row>
      <xdr:rowOff>337825</xdr:rowOff>
    </xdr:to>
    <xdr:pic>
      <xdr:nvPicPr>
        <xdr:cNvPr id="3" name="Imagen 2">
          <a:extLst>
            <a:ext uri="{FF2B5EF4-FFF2-40B4-BE49-F238E27FC236}">
              <a16:creationId xmlns:a16="http://schemas.microsoft.com/office/drawing/2014/main" id="{00000000-0008-0000-03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159249" y="119591"/>
          <a:ext cx="706369" cy="646859"/>
        </a:xfrm>
        <a:prstGeom prst="rect">
          <a:avLst/>
        </a:prstGeom>
      </xdr:spPr>
    </xdr:pic>
    <xdr:clientData/>
  </xdr:twoCellAnchor>
  <xdr:twoCellAnchor editAs="oneCell">
    <xdr:from>
      <xdr:col>5</xdr:col>
      <xdr:colOff>0</xdr:colOff>
      <xdr:row>5</xdr:row>
      <xdr:rowOff>342900</xdr:rowOff>
    </xdr:from>
    <xdr:to>
      <xdr:col>6</xdr:col>
      <xdr:colOff>0</xdr:colOff>
      <xdr:row>5</xdr:row>
      <xdr:rowOff>3078480</xdr:rowOff>
    </xdr:to>
    <xdr:pic>
      <xdr:nvPicPr>
        <xdr:cNvPr id="4" name="Imagen 3">
          <a:extLst>
            <a:ext uri="{FF2B5EF4-FFF2-40B4-BE49-F238E27FC236}">
              <a16:creationId xmlns:a16="http://schemas.microsoft.com/office/drawing/2014/main" id="{C9DED024-1C8F-4ABE-BF76-CC297A323F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84820" y="1950720"/>
          <a:ext cx="5730240" cy="2735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15240</xdr:colOff>
      <xdr:row>5</xdr:row>
      <xdr:rowOff>3280394</xdr:rowOff>
    </xdr:from>
    <xdr:to>
      <xdr:col>6</xdr:col>
      <xdr:colOff>0</xdr:colOff>
      <xdr:row>6</xdr:row>
      <xdr:rowOff>3095501</xdr:rowOff>
    </xdr:to>
    <xdr:pic>
      <xdr:nvPicPr>
        <xdr:cNvPr id="6" name="Imagen 5">
          <a:extLst>
            <a:ext uri="{FF2B5EF4-FFF2-40B4-BE49-F238E27FC236}">
              <a16:creationId xmlns:a16="http://schemas.microsoft.com/office/drawing/2014/main" id="{DC54D5C2-EF90-4D64-90A3-19A489F129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00060" y="4888214"/>
          <a:ext cx="5715000" cy="3122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1143000</xdr:colOff>
      <xdr:row>0</xdr:row>
      <xdr:rowOff>123825</xdr:rowOff>
    </xdr:from>
    <xdr:to>
      <xdr:col>3</xdr:col>
      <xdr:colOff>56552</xdr:colOff>
      <xdr:row>1</xdr:row>
      <xdr:rowOff>347351</xdr:rowOff>
    </xdr:to>
    <xdr:pic>
      <xdr:nvPicPr>
        <xdr:cNvPr id="3" name="Imagen 2">
          <a:extLst>
            <a:ext uri="{FF2B5EF4-FFF2-40B4-BE49-F238E27FC236}">
              <a16:creationId xmlns:a16="http://schemas.microsoft.com/office/drawing/2014/main" id="{00000000-0008-0000-04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057650" y="123825"/>
          <a:ext cx="704252" cy="6521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0"/>
  <sheetViews>
    <sheetView topLeftCell="A4" zoomScaleNormal="100" zoomScaleSheetLayoutView="100" workbookViewId="0">
      <selection activeCell="A9" sqref="A9:J9"/>
    </sheetView>
  </sheetViews>
  <sheetFormatPr defaultColWidth="0" defaultRowHeight="15" zeroHeight="1"/>
  <cols>
    <col min="1" max="1" width="29" style="5" customWidth="1"/>
    <col min="2" max="2" width="16.5703125" style="5" customWidth="1"/>
    <col min="3" max="3" width="19.28515625" style="5" customWidth="1"/>
    <col min="4" max="5" width="11.42578125" style="5" customWidth="1"/>
    <col min="6" max="6" width="6.42578125" style="5" customWidth="1"/>
    <col min="7" max="7" width="9.5703125" style="5" customWidth="1"/>
    <col min="8" max="8" width="9.42578125" style="5" customWidth="1"/>
    <col min="9" max="9" width="12.42578125" style="5" customWidth="1"/>
    <col min="10" max="10" width="21.5703125" style="5" customWidth="1"/>
    <col min="11" max="16" width="0" style="5" hidden="1" customWidth="1"/>
    <col min="17" max="16384" width="11.42578125" style="5" hidden="1"/>
  </cols>
  <sheetData>
    <row r="1" spans="1:16" ht="30.75" customHeight="1">
      <c r="A1" s="60"/>
      <c r="B1" s="60"/>
      <c r="C1" s="60"/>
      <c r="D1" s="60"/>
      <c r="E1" s="60"/>
      <c r="F1" s="60"/>
      <c r="G1" s="60"/>
      <c r="H1" s="60"/>
      <c r="I1" s="60"/>
      <c r="J1" s="60"/>
      <c r="K1" s="6"/>
      <c r="L1" s="6"/>
      <c r="M1" s="6"/>
      <c r="N1" s="6"/>
      <c r="O1" s="6"/>
    </row>
    <row r="2" spans="1:16" ht="34.5" customHeight="1">
      <c r="A2" s="60"/>
      <c r="B2" s="60"/>
      <c r="C2" s="60"/>
      <c r="D2" s="60"/>
      <c r="E2" s="60"/>
      <c r="F2" s="60"/>
      <c r="G2" s="60"/>
      <c r="H2" s="60"/>
      <c r="I2" s="60"/>
      <c r="J2" s="60"/>
      <c r="K2" s="6"/>
      <c r="L2" s="6"/>
      <c r="M2" s="6"/>
      <c r="N2" s="6"/>
      <c r="O2" s="6"/>
    </row>
    <row r="3" spans="1:16" ht="22.5" customHeight="1">
      <c r="A3" s="61" t="s">
        <v>0</v>
      </c>
      <c r="B3" s="61"/>
      <c r="C3" s="61"/>
      <c r="D3" s="61"/>
      <c r="E3" s="61"/>
      <c r="F3" s="61"/>
      <c r="G3" s="61"/>
      <c r="H3" s="61"/>
      <c r="I3" s="61"/>
      <c r="J3" s="7" t="s">
        <v>1</v>
      </c>
      <c r="K3" s="6"/>
      <c r="L3" s="6"/>
      <c r="M3" s="6"/>
      <c r="N3" s="6"/>
      <c r="O3" s="6"/>
    </row>
    <row r="4" spans="1:16" s="9" customFormat="1" ht="26.45">
      <c r="A4" s="61"/>
      <c r="B4" s="61"/>
      <c r="C4" s="61"/>
      <c r="D4" s="61"/>
      <c r="E4" s="61"/>
      <c r="F4" s="61"/>
      <c r="G4" s="61"/>
      <c r="H4" s="61"/>
      <c r="I4" s="61"/>
      <c r="J4" s="8" t="s">
        <v>2</v>
      </c>
      <c r="L4" s="10"/>
      <c r="M4" s="10"/>
      <c r="N4" s="10"/>
      <c r="O4" s="10"/>
      <c r="P4" s="10"/>
    </row>
    <row r="5" spans="1:16" ht="23.25" customHeight="1">
      <c r="A5" s="61" t="s">
        <v>3</v>
      </c>
      <c r="B5" s="61"/>
      <c r="C5" s="61"/>
      <c r="D5" s="61"/>
      <c r="E5" s="61"/>
      <c r="F5" s="61"/>
      <c r="G5" s="61"/>
      <c r="H5" s="61"/>
      <c r="I5" s="61"/>
      <c r="J5" s="61"/>
    </row>
    <row r="6" spans="1:16" ht="17.45">
      <c r="A6" s="61" t="s">
        <v>4</v>
      </c>
      <c r="B6" s="61"/>
      <c r="C6" s="61"/>
      <c r="D6" s="61"/>
      <c r="E6" s="61"/>
      <c r="F6" s="61"/>
      <c r="G6" s="61"/>
      <c r="H6" s="61"/>
      <c r="I6" s="61"/>
      <c r="J6" s="61"/>
    </row>
    <row r="7" spans="1:16" ht="17.45">
      <c r="A7" s="63" t="s">
        <v>5</v>
      </c>
      <c r="B7" s="63"/>
      <c r="C7" s="63"/>
      <c r="D7" s="63"/>
      <c r="E7" s="63"/>
      <c r="F7" s="63"/>
      <c r="G7" s="63"/>
      <c r="H7" s="63"/>
      <c r="I7" s="63"/>
      <c r="J7" s="63"/>
    </row>
    <row r="8" spans="1:16" ht="15.6">
      <c r="A8" s="62" t="s">
        <v>6</v>
      </c>
      <c r="B8" s="62"/>
      <c r="C8" s="62"/>
      <c r="D8" s="62"/>
      <c r="E8" s="62"/>
      <c r="F8" s="62"/>
      <c r="G8" s="62"/>
      <c r="H8" s="62"/>
      <c r="I8" s="62"/>
      <c r="J8" s="62"/>
    </row>
    <row r="9" spans="1:16" ht="15.6">
      <c r="A9" s="62" t="s">
        <v>7</v>
      </c>
      <c r="B9" s="62"/>
      <c r="C9" s="62"/>
      <c r="D9" s="62"/>
      <c r="E9" s="62"/>
      <c r="F9" s="62"/>
      <c r="G9" s="62"/>
      <c r="H9" s="62"/>
      <c r="I9" s="62"/>
      <c r="J9" s="62"/>
    </row>
    <row r="10" spans="1:16" ht="15.6">
      <c r="A10" s="62" t="s">
        <v>8</v>
      </c>
      <c r="B10" s="62"/>
      <c r="C10" s="62"/>
      <c r="D10" s="62"/>
      <c r="E10" s="62"/>
      <c r="F10" s="62"/>
      <c r="G10" s="62"/>
      <c r="H10" s="62"/>
      <c r="I10" s="62"/>
      <c r="J10" s="62"/>
    </row>
    <row r="11" spans="1:16" ht="15.6">
      <c r="A11" s="62" t="s">
        <v>9</v>
      </c>
      <c r="B11" s="62"/>
      <c r="C11" s="62"/>
      <c r="D11" s="62"/>
      <c r="E11" s="62"/>
      <c r="F11" s="62"/>
      <c r="G11" s="62"/>
      <c r="H11" s="62"/>
      <c r="I11" s="62"/>
      <c r="J11" s="62"/>
    </row>
    <row r="12" spans="1:16" ht="31.5" customHeight="1">
      <c r="A12" s="77" t="s">
        <v>10</v>
      </c>
      <c r="B12" s="77"/>
      <c r="C12" s="77"/>
      <c r="D12" s="77"/>
      <c r="E12" s="77"/>
      <c r="F12" s="77"/>
      <c r="G12" s="77"/>
      <c r="H12" s="77"/>
      <c r="I12" s="77"/>
      <c r="J12" s="77"/>
    </row>
    <row r="13" spans="1:16" ht="15.6">
      <c r="A13" s="62" t="s">
        <v>11</v>
      </c>
      <c r="B13" s="62"/>
      <c r="C13" s="62"/>
      <c r="D13" s="62"/>
      <c r="E13" s="62"/>
      <c r="F13" s="62"/>
      <c r="G13" s="62"/>
      <c r="H13" s="62"/>
      <c r="I13" s="62"/>
      <c r="J13" s="62"/>
    </row>
    <row r="14" spans="1:16" ht="15.6">
      <c r="A14" s="62" t="s">
        <v>12</v>
      </c>
      <c r="B14" s="62"/>
      <c r="C14" s="62"/>
      <c r="D14" s="62"/>
      <c r="E14" s="62"/>
      <c r="F14" s="62"/>
      <c r="G14" s="62"/>
      <c r="H14" s="62"/>
      <c r="I14" s="62"/>
      <c r="J14" s="62"/>
    </row>
    <row r="15" spans="1:16" ht="17.45">
      <c r="A15" s="63" t="s">
        <v>13</v>
      </c>
      <c r="B15" s="63"/>
      <c r="C15" s="63"/>
      <c r="D15" s="63"/>
      <c r="E15" s="63"/>
      <c r="F15" s="63"/>
      <c r="G15" s="63"/>
      <c r="H15" s="63"/>
      <c r="I15" s="63"/>
      <c r="J15" s="63"/>
    </row>
    <row r="16" spans="1:16" ht="21" customHeight="1">
      <c r="A16" s="81" t="s">
        <v>14</v>
      </c>
      <c r="B16" s="81"/>
      <c r="C16" s="81"/>
      <c r="D16" s="81"/>
      <c r="E16" s="81"/>
      <c r="F16" s="81"/>
      <c r="G16" s="81"/>
      <c r="H16" s="81"/>
      <c r="I16" s="81"/>
      <c r="J16" s="81"/>
    </row>
    <row r="17" spans="1:13" ht="15.6">
      <c r="A17" s="14" t="s">
        <v>15</v>
      </c>
      <c r="B17" s="78" t="s">
        <v>16</v>
      </c>
      <c r="C17" s="78"/>
      <c r="D17" s="78"/>
      <c r="E17" s="78"/>
      <c r="F17" s="78"/>
      <c r="G17" s="78" t="s">
        <v>17</v>
      </c>
      <c r="H17" s="78"/>
      <c r="I17" s="78"/>
      <c r="J17" s="78"/>
      <c r="K17" s="11"/>
      <c r="L17" s="11"/>
      <c r="M17" s="11"/>
    </row>
    <row r="18" spans="1:13" ht="27.75" customHeight="1">
      <c r="A18" s="15" t="s">
        <v>18</v>
      </c>
      <c r="B18" s="82" t="s">
        <v>19</v>
      </c>
      <c r="C18" s="82"/>
      <c r="D18" s="82"/>
      <c r="E18" s="82"/>
      <c r="F18" s="82"/>
      <c r="G18" s="79" t="s">
        <v>20</v>
      </c>
      <c r="H18" s="79"/>
      <c r="I18" s="79"/>
      <c r="J18" s="79"/>
    </row>
    <row r="19" spans="1:13" ht="33.75" customHeight="1">
      <c r="A19" s="15" t="s">
        <v>21</v>
      </c>
      <c r="B19" s="65" t="s">
        <v>22</v>
      </c>
      <c r="C19" s="66"/>
      <c r="D19" s="66"/>
      <c r="E19" s="66"/>
      <c r="F19" s="67"/>
      <c r="G19" s="79" t="s">
        <v>23</v>
      </c>
      <c r="H19" s="79"/>
      <c r="I19" s="79"/>
      <c r="J19" s="79"/>
    </row>
    <row r="20" spans="1:13" ht="32.25" customHeight="1">
      <c r="A20" s="15" t="s">
        <v>24</v>
      </c>
      <c r="B20" s="68" t="s">
        <v>25</v>
      </c>
      <c r="C20" s="69"/>
      <c r="D20" s="69"/>
      <c r="E20" s="69"/>
      <c r="F20" s="70"/>
      <c r="G20" s="80" t="s">
        <v>26</v>
      </c>
      <c r="H20" s="80"/>
      <c r="I20" s="80"/>
      <c r="J20" s="80"/>
    </row>
    <row r="21" spans="1:13" ht="29.25" customHeight="1">
      <c r="A21" s="16" t="s">
        <v>27</v>
      </c>
      <c r="B21" s="71" t="s">
        <v>28</v>
      </c>
      <c r="C21" s="72"/>
      <c r="D21" s="72"/>
      <c r="E21" s="72"/>
      <c r="F21" s="73"/>
      <c r="G21" s="64"/>
      <c r="H21" s="64"/>
      <c r="I21" s="64"/>
      <c r="J21" s="64"/>
    </row>
    <row r="22" spans="1:13" ht="31.5" customHeight="1">
      <c r="A22" s="16" t="s">
        <v>29</v>
      </c>
      <c r="B22" s="74" t="s">
        <v>30</v>
      </c>
      <c r="C22" s="75"/>
      <c r="D22" s="75"/>
      <c r="E22" s="75"/>
      <c r="F22" s="76"/>
      <c r="G22" s="64"/>
      <c r="H22" s="64"/>
      <c r="I22" s="64"/>
      <c r="J22" s="64"/>
    </row>
    <row r="23" spans="1:13" ht="25.5" customHeight="1">
      <c r="A23" s="90" t="s">
        <v>31</v>
      </c>
      <c r="B23" s="83" t="s">
        <v>32</v>
      </c>
      <c r="C23" s="84"/>
      <c r="D23" s="84"/>
      <c r="E23" s="84"/>
      <c r="F23" s="85"/>
      <c r="G23" s="83" t="s">
        <v>33</v>
      </c>
      <c r="H23" s="84"/>
      <c r="I23" s="84"/>
      <c r="J23" s="85"/>
    </row>
    <row r="24" spans="1:13" ht="37.5" customHeight="1">
      <c r="A24" s="91"/>
      <c r="B24" s="94" t="s">
        <v>34</v>
      </c>
      <c r="C24" s="95"/>
      <c r="D24" s="95"/>
      <c r="E24" s="95"/>
      <c r="F24" s="96"/>
      <c r="G24" s="83" t="s">
        <v>35</v>
      </c>
      <c r="H24" s="84"/>
      <c r="I24" s="84"/>
      <c r="J24" s="85"/>
    </row>
    <row r="25" spans="1:13" ht="52.5" customHeight="1">
      <c r="A25" s="91"/>
      <c r="B25" s="94" t="s">
        <v>36</v>
      </c>
      <c r="C25" s="95"/>
      <c r="D25" s="95"/>
      <c r="E25" s="95"/>
      <c r="F25" s="96"/>
      <c r="G25" s="83" t="s">
        <v>37</v>
      </c>
      <c r="H25" s="84"/>
      <c r="I25" s="84"/>
      <c r="J25" s="85"/>
    </row>
    <row r="26" spans="1:13" ht="51" customHeight="1">
      <c r="A26" s="91"/>
      <c r="B26" s="94" t="s">
        <v>38</v>
      </c>
      <c r="C26" s="95"/>
      <c r="D26" s="95"/>
      <c r="E26" s="95"/>
      <c r="F26" s="96"/>
      <c r="G26" s="83" t="s">
        <v>39</v>
      </c>
      <c r="H26" s="84"/>
      <c r="I26" s="84"/>
      <c r="J26" s="85"/>
    </row>
    <row r="27" spans="1:13" ht="29.25" customHeight="1">
      <c r="A27" s="92"/>
      <c r="B27" s="100" t="s">
        <v>40</v>
      </c>
      <c r="C27" s="101"/>
      <c r="D27" s="101"/>
      <c r="E27" s="101"/>
      <c r="F27" s="102"/>
      <c r="G27" s="83" t="s">
        <v>41</v>
      </c>
      <c r="H27" s="84"/>
      <c r="I27" s="84"/>
      <c r="J27" s="85"/>
    </row>
    <row r="28" spans="1:13" ht="33.75" customHeight="1">
      <c r="A28" s="90" t="s">
        <v>42</v>
      </c>
      <c r="B28" s="86" t="s">
        <v>43</v>
      </c>
      <c r="C28" s="87"/>
      <c r="D28" s="87"/>
      <c r="E28" s="87"/>
      <c r="F28" s="88"/>
      <c r="G28" s="89" t="s">
        <v>44</v>
      </c>
      <c r="H28" s="89"/>
      <c r="I28" s="89"/>
      <c r="J28" s="89"/>
    </row>
    <row r="29" spans="1:13" ht="115.5" customHeight="1">
      <c r="A29" s="91"/>
      <c r="B29" s="74" t="s">
        <v>45</v>
      </c>
      <c r="C29" s="75"/>
      <c r="D29" s="75"/>
      <c r="E29" s="75"/>
      <c r="F29" s="76"/>
      <c r="G29" s="89" t="s">
        <v>46</v>
      </c>
      <c r="H29" s="89"/>
      <c r="I29" s="89"/>
      <c r="J29" s="89"/>
    </row>
    <row r="30" spans="1:13" ht="55.5" customHeight="1">
      <c r="A30" s="91"/>
      <c r="B30" s="94" t="s">
        <v>36</v>
      </c>
      <c r="C30" s="95"/>
      <c r="D30" s="95"/>
      <c r="E30" s="95"/>
      <c r="F30" s="96"/>
      <c r="G30" s="89" t="s">
        <v>47</v>
      </c>
      <c r="H30" s="89"/>
      <c r="I30" s="89"/>
      <c r="J30" s="89"/>
    </row>
    <row r="31" spans="1:13" ht="60.75" customHeight="1">
      <c r="A31" s="91"/>
      <c r="B31" s="94" t="s">
        <v>38</v>
      </c>
      <c r="C31" s="95"/>
      <c r="D31" s="95"/>
      <c r="E31" s="95"/>
      <c r="F31" s="96"/>
      <c r="G31" s="89" t="s">
        <v>47</v>
      </c>
      <c r="H31" s="89"/>
      <c r="I31" s="89"/>
      <c r="J31" s="89"/>
    </row>
    <row r="32" spans="1:13" ht="29.25" customHeight="1">
      <c r="A32" s="92"/>
      <c r="B32" s="94" t="s">
        <v>48</v>
      </c>
      <c r="C32" s="95"/>
      <c r="D32" s="95"/>
      <c r="E32" s="95"/>
      <c r="F32" s="96"/>
      <c r="G32" s="93" t="s">
        <v>41</v>
      </c>
      <c r="H32" s="93"/>
      <c r="I32" s="93"/>
      <c r="J32" s="93"/>
    </row>
    <row r="33" spans="1:10" ht="15" customHeight="1">
      <c r="A33" s="90" t="s">
        <v>49</v>
      </c>
      <c r="B33" s="83" t="s">
        <v>50</v>
      </c>
      <c r="C33" s="84"/>
      <c r="D33" s="84"/>
      <c r="E33" s="84"/>
      <c r="F33" s="85"/>
      <c r="G33" s="89" t="s">
        <v>51</v>
      </c>
      <c r="H33" s="89"/>
      <c r="I33" s="89"/>
      <c r="J33" s="89"/>
    </row>
    <row r="34" spans="1:10" ht="107.25" customHeight="1">
      <c r="A34" s="91"/>
      <c r="B34" s="97" t="s">
        <v>52</v>
      </c>
      <c r="C34" s="98"/>
      <c r="D34" s="98"/>
      <c r="E34" s="98"/>
      <c r="F34" s="99"/>
      <c r="G34" s="89" t="s">
        <v>53</v>
      </c>
      <c r="H34" s="89"/>
      <c r="I34" s="89"/>
      <c r="J34" s="89"/>
    </row>
    <row r="35" spans="1:10" ht="70.5" customHeight="1">
      <c r="A35" s="91"/>
      <c r="B35" s="94" t="s">
        <v>36</v>
      </c>
      <c r="C35" s="95"/>
      <c r="D35" s="95"/>
      <c r="E35" s="95"/>
      <c r="F35" s="96"/>
      <c r="G35" s="89" t="s">
        <v>54</v>
      </c>
      <c r="H35" s="89"/>
      <c r="I35" s="89"/>
      <c r="J35" s="89"/>
    </row>
    <row r="36" spans="1:10" ht="60" customHeight="1">
      <c r="A36" s="91"/>
      <c r="B36" s="94" t="s">
        <v>38</v>
      </c>
      <c r="C36" s="95"/>
      <c r="D36" s="95"/>
      <c r="E36" s="95"/>
      <c r="F36" s="96"/>
      <c r="G36" s="89" t="s">
        <v>54</v>
      </c>
      <c r="H36" s="89"/>
      <c r="I36" s="89"/>
      <c r="J36" s="89"/>
    </row>
    <row r="37" spans="1:10" ht="33" customHeight="1">
      <c r="A37" s="92"/>
      <c r="B37" s="100" t="s">
        <v>48</v>
      </c>
      <c r="C37" s="101"/>
      <c r="D37" s="101"/>
      <c r="E37" s="101"/>
      <c r="F37" s="102"/>
      <c r="G37" s="93" t="s">
        <v>41</v>
      </c>
      <c r="H37" s="93"/>
      <c r="I37" s="93"/>
      <c r="J37" s="93"/>
    </row>
    <row r="38" spans="1:10" ht="31.5" customHeight="1">
      <c r="A38" s="15" t="s">
        <v>55</v>
      </c>
      <c r="B38" s="83" t="s">
        <v>56</v>
      </c>
      <c r="C38" s="84"/>
      <c r="D38" s="84"/>
      <c r="E38" s="84"/>
      <c r="F38" s="85"/>
      <c r="G38" s="64"/>
      <c r="H38" s="64"/>
      <c r="I38" s="64"/>
      <c r="J38" s="64"/>
    </row>
    <row r="39" spans="1:10" ht="81" customHeight="1">
      <c r="A39" s="16" t="s">
        <v>57</v>
      </c>
      <c r="B39" s="83" t="s">
        <v>58</v>
      </c>
      <c r="C39" s="84"/>
      <c r="D39" s="84"/>
      <c r="E39" s="84"/>
      <c r="F39" s="85"/>
      <c r="G39" s="64"/>
      <c r="H39" s="64"/>
      <c r="I39" s="64"/>
      <c r="J39" s="64"/>
    </row>
    <row r="40" spans="1:10" ht="18" customHeight="1">
      <c r="A40" s="109" t="s">
        <v>59</v>
      </c>
      <c r="B40" s="109"/>
      <c r="C40" s="109"/>
      <c r="D40" s="109"/>
      <c r="E40" s="109"/>
      <c r="F40" s="109"/>
      <c r="G40" s="109"/>
      <c r="H40" s="109"/>
      <c r="I40" s="109"/>
      <c r="J40" s="109"/>
    </row>
    <row r="41" spans="1:10" ht="18" customHeight="1">
      <c r="A41" s="25" t="s">
        <v>15</v>
      </c>
      <c r="B41" s="114" t="s">
        <v>60</v>
      </c>
      <c r="C41" s="115"/>
      <c r="D41" s="115"/>
      <c r="E41" s="115"/>
      <c r="F41" s="116"/>
      <c r="G41" s="114" t="s">
        <v>17</v>
      </c>
      <c r="H41" s="115"/>
      <c r="I41" s="115"/>
      <c r="J41" s="116"/>
    </row>
    <row r="42" spans="1:10" ht="33.75" customHeight="1">
      <c r="A42" s="37" t="s">
        <v>61</v>
      </c>
      <c r="B42" s="110" t="s">
        <v>62</v>
      </c>
      <c r="C42" s="111"/>
      <c r="D42" s="111"/>
      <c r="E42" s="111"/>
      <c r="F42" s="112"/>
      <c r="G42" s="83" t="s">
        <v>63</v>
      </c>
      <c r="H42" s="84"/>
      <c r="I42" s="84"/>
      <c r="J42" s="85"/>
    </row>
    <row r="43" spans="1:10" ht="31.5" customHeight="1">
      <c r="A43" s="37" t="s">
        <v>64</v>
      </c>
      <c r="B43" s="83" t="s">
        <v>65</v>
      </c>
      <c r="C43" s="84"/>
      <c r="D43" s="84"/>
      <c r="E43" s="84"/>
      <c r="F43" s="85"/>
      <c r="G43" s="83" t="s">
        <v>63</v>
      </c>
      <c r="H43" s="84"/>
      <c r="I43" s="84"/>
      <c r="J43" s="85"/>
    </row>
    <row r="44" spans="1:10" ht="15.6">
      <c r="A44" s="114" t="s">
        <v>66</v>
      </c>
      <c r="B44" s="115"/>
      <c r="C44" s="115"/>
      <c r="D44" s="115"/>
      <c r="E44" s="115"/>
      <c r="F44" s="115"/>
      <c r="G44" s="115"/>
      <c r="H44" s="115"/>
      <c r="I44" s="115"/>
      <c r="J44" s="116"/>
    </row>
    <row r="45" spans="1:10" ht="15.6">
      <c r="A45" s="14" t="s">
        <v>15</v>
      </c>
      <c r="B45" s="78" t="s">
        <v>16</v>
      </c>
      <c r="C45" s="78"/>
      <c r="D45" s="78"/>
      <c r="E45" s="78"/>
      <c r="F45" s="78"/>
      <c r="G45" s="117" t="s">
        <v>17</v>
      </c>
      <c r="H45" s="118"/>
      <c r="I45" s="118"/>
      <c r="J45" s="119"/>
    </row>
    <row r="46" spans="1:10" ht="30" customHeight="1">
      <c r="A46" s="15" t="s">
        <v>18</v>
      </c>
      <c r="B46" s="120" t="s">
        <v>67</v>
      </c>
      <c r="C46" s="120"/>
      <c r="D46" s="120"/>
      <c r="E46" s="120"/>
      <c r="F46" s="120"/>
      <c r="G46" s="86" t="s">
        <v>44</v>
      </c>
      <c r="H46" s="87"/>
      <c r="I46" s="87"/>
      <c r="J46" s="88"/>
    </row>
    <row r="47" spans="1:10" ht="69" customHeight="1">
      <c r="A47" s="15" t="s">
        <v>68</v>
      </c>
      <c r="B47" s="89" t="s">
        <v>69</v>
      </c>
      <c r="C47" s="89"/>
      <c r="D47" s="89"/>
      <c r="E47" s="89"/>
      <c r="F47" s="89"/>
      <c r="G47" s="86" t="s">
        <v>70</v>
      </c>
      <c r="H47" s="87"/>
      <c r="I47" s="87"/>
      <c r="J47" s="88"/>
    </row>
    <row r="48" spans="1:10" ht="15.6">
      <c r="A48" s="15" t="s">
        <v>71</v>
      </c>
      <c r="B48" s="120" t="s">
        <v>72</v>
      </c>
      <c r="C48" s="120"/>
      <c r="D48" s="120"/>
      <c r="E48" s="120"/>
      <c r="F48" s="120"/>
      <c r="G48" s="121"/>
      <c r="H48" s="122"/>
      <c r="I48" s="122"/>
      <c r="J48" s="123"/>
    </row>
    <row r="49" spans="1:10" ht="27" customHeight="1">
      <c r="A49" s="15" t="s">
        <v>73</v>
      </c>
      <c r="B49" s="89" t="s">
        <v>74</v>
      </c>
      <c r="C49" s="89"/>
      <c r="D49" s="89"/>
      <c r="E49" s="89"/>
      <c r="F49" s="89"/>
      <c r="G49" s="86" t="s">
        <v>75</v>
      </c>
      <c r="H49" s="87"/>
      <c r="I49" s="87"/>
      <c r="J49" s="88"/>
    </row>
    <row r="50" spans="1:10" ht="15.6">
      <c r="A50" s="15" t="s">
        <v>76</v>
      </c>
      <c r="B50" s="89" t="s">
        <v>77</v>
      </c>
      <c r="C50" s="89"/>
      <c r="D50" s="89"/>
      <c r="E50" s="89"/>
      <c r="F50" s="89"/>
      <c r="G50" s="121"/>
      <c r="H50" s="122"/>
      <c r="I50" s="122"/>
      <c r="J50" s="123"/>
    </row>
    <row r="51" spans="1:10" ht="15.6">
      <c r="A51" s="15" t="s">
        <v>78</v>
      </c>
      <c r="B51" s="89" t="s">
        <v>77</v>
      </c>
      <c r="C51" s="89"/>
      <c r="D51" s="89"/>
      <c r="E51" s="89"/>
      <c r="F51" s="89"/>
      <c r="G51" s="121"/>
      <c r="H51" s="122"/>
      <c r="I51" s="122"/>
      <c r="J51" s="123"/>
    </row>
    <row r="52" spans="1:10" ht="15.6">
      <c r="A52" s="15" t="s">
        <v>79</v>
      </c>
      <c r="B52" s="64" t="s">
        <v>80</v>
      </c>
      <c r="C52" s="64"/>
      <c r="D52" s="64"/>
      <c r="E52" s="64"/>
      <c r="F52" s="64"/>
      <c r="G52" s="121"/>
      <c r="H52" s="122"/>
      <c r="I52" s="122"/>
      <c r="J52" s="123"/>
    </row>
    <row r="53" spans="1:10" ht="15.6">
      <c r="A53" s="114" t="s">
        <v>81</v>
      </c>
      <c r="B53" s="115"/>
      <c r="C53" s="115"/>
      <c r="D53" s="115"/>
      <c r="E53" s="115"/>
      <c r="F53" s="115"/>
      <c r="G53" s="115"/>
      <c r="H53" s="115"/>
      <c r="I53" s="115"/>
      <c r="J53" s="116"/>
    </row>
    <row r="54" spans="1:10" ht="15.6">
      <c r="A54" s="14" t="s">
        <v>15</v>
      </c>
      <c r="B54" s="78" t="s">
        <v>16</v>
      </c>
      <c r="C54" s="78"/>
      <c r="D54" s="78"/>
      <c r="E54" s="78"/>
      <c r="F54" s="78"/>
      <c r="G54" s="117" t="s">
        <v>17</v>
      </c>
      <c r="H54" s="118"/>
      <c r="I54" s="118"/>
      <c r="J54" s="119"/>
    </row>
    <row r="55" spans="1:10" ht="15" customHeight="1">
      <c r="A55" s="15" t="s">
        <v>18</v>
      </c>
      <c r="B55" s="120" t="s">
        <v>67</v>
      </c>
      <c r="C55" s="120"/>
      <c r="D55" s="120"/>
      <c r="E55" s="120"/>
      <c r="F55" s="120"/>
      <c r="G55" s="86" t="s">
        <v>44</v>
      </c>
      <c r="H55" s="87"/>
      <c r="I55" s="87"/>
      <c r="J55" s="88"/>
    </row>
    <row r="56" spans="1:10" ht="15" customHeight="1">
      <c r="A56" s="15" t="s">
        <v>68</v>
      </c>
      <c r="B56" s="113" t="s">
        <v>82</v>
      </c>
      <c r="C56" s="113"/>
      <c r="D56" s="113"/>
      <c r="E56" s="113"/>
      <c r="F56" s="113"/>
      <c r="G56" s="86" t="s">
        <v>83</v>
      </c>
      <c r="H56" s="87"/>
      <c r="I56" s="87"/>
      <c r="J56" s="88"/>
    </row>
    <row r="57" spans="1:10" ht="15" customHeight="1">
      <c r="A57" s="15" t="s">
        <v>71</v>
      </c>
      <c r="B57" s="113" t="s">
        <v>84</v>
      </c>
      <c r="C57" s="113"/>
      <c r="D57" s="113"/>
      <c r="E57" s="113"/>
      <c r="F57" s="113"/>
      <c r="G57" s="86" t="s">
        <v>85</v>
      </c>
      <c r="H57" s="87"/>
      <c r="I57" s="87"/>
      <c r="J57" s="88"/>
    </row>
    <row r="58" spans="1:10">
      <c r="A58" s="15" t="s">
        <v>76</v>
      </c>
      <c r="B58" s="113" t="s">
        <v>77</v>
      </c>
      <c r="C58" s="113"/>
      <c r="D58" s="113"/>
      <c r="E58" s="113"/>
      <c r="F58" s="113"/>
      <c r="G58" s="106"/>
      <c r="H58" s="107"/>
      <c r="I58" s="107"/>
      <c r="J58" s="108"/>
    </row>
    <row r="59" spans="1:10">
      <c r="A59" s="15" t="s">
        <v>78</v>
      </c>
      <c r="B59" s="113" t="s">
        <v>77</v>
      </c>
      <c r="C59" s="113"/>
      <c r="D59" s="113"/>
      <c r="E59" s="113"/>
      <c r="F59" s="113"/>
      <c r="G59" s="106"/>
      <c r="H59" s="107"/>
      <c r="I59" s="107"/>
      <c r="J59" s="108"/>
    </row>
    <row r="60" spans="1:10" ht="15.6">
      <c r="A60" s="15" t="s">
        <v>79</v>
      </c>
      <c r="B60" s="64" t="s">
        <v>80</v>
      </c>
      <c r="C60" s="64"/>
      <c r="D60" s="64"/>
      <c r="E60" s="64"/>
      <c r="F60" s="64"/>
      <c r="G60" s="103"/>
      <c r="H60" s="104"/>
      <c r="I60" s="104"/>
      <c r="J60" s="105"/>
    </row>
  </sheetData>
  <mergeCells count="102">
    <mergeCell ref="G47:J47"/>
    <mergeCell ref="G46:J46"/>
    <mergeCell ref="B41:F41"/>
    <mergeCell ref="G41:J41"/>
    <mergeCell ref="G52:J52"/>
    <mergeCell ref="G51:J51"/>
    <mergeCell ref="G50:J50"/>
    <mergeCell ref="G49:J49"/>
    <mergeCell ref="G48:J48"/>
    <mergeCell ref="B47:F47"/>
    <mergeCell ref="B48:F48"/>
    <mergeCell ref="B49:F49"/>
    <mergeCell ref="A44:J44"/>
    <mergeCell ref="B45:F45"/>
    <mergeCell ref="G45:J45"/>
    <mergeCell ref="G60:J60"/>
    <mergeCell ref="G59:J59"/>
    <mergeCell ref="G58:J58"/>
    <mergeCell ref="G57:J57"/>
    <mergeCell ref="G56:J56"/>
    <mergeCell ref="A40:J40"/>
    <mergeCell ref="B42:F42"/>
    <mergeCell ref="G42:J42"/>
    <mergeCell ref="B43:F43"/>
    <mergeCell ref="G43:J43"/>
    <mergeCell ref="B57:F57"/>
    <mergeCell ref="B58:F58"/>
    <mergeCell ref="B59:F59"/>
    <mergeCell ref="B60:F60"/>
    <mergeCell ref="A53:J53"/>
    <mergeCell ref="B54:F54"/>
    <mergeCell ref="G54:J54"/>
    <mergeCell ref="B55:F55"/>
    <mergeCell ref="B56:F56"/>
    <mergeCell ref="G55:J55"/>
    <mergeCell ref="B50:F50"/>
    <mergeCell ref="B51:F51"/>
    <mergeCell ref="B52:F52"/>
    <mergeCell ref="B46:F46"/>
    <mergeCell ref="A33:A37"/>
    <mergeCell ref="B25:F25"/>
    <mergeCell ref="B26:F26"/>
    <mergeCell ref="B27:F27"/>
    <mergeCell ref="B29:F29"/>
    <mergeCell ref="B36:F36"/>
    <mergeCell ref="B37:F37"/>
    <mergeCell ref="B30:F30"/>
    <mergeCell ref="B31:F31"/>
    <mergeCell ref="B32:F32"/>
    <mergeCell ref="B38:F38"/>
    <mergeCell ref="B39:F39"/>
    <mergeCell ref="G33:J33"/>
    <mergeCell ref="G34:J34"/>
    <mergeCell ref="G35:J35"/>
    <mergeCell ref="G36:J36"/>
    <mergeCell ref="G37:J37"/>
    <mergeCell ref="G38:J38"/>
    <mergeCell ref="G39:J39"/>
    <mergeCell ref="B33:F33"/>
    <mergeCell ref="B34:F34"/>
    <mergeCell ref="B35:F35"/>
    <mergeCell ref="B18:F18"/>
    <mergeCell ref="G18:J18"/>
    <mergeCell ref="G27:J27"/>
    <mergeCell ref="B28:F28"/>
    <mergeCell ref="G28:J28"/>
    <mergeCell ref="A23:A27"/>
    <mergeCell ref="A28:A32"/>
    <mergeCell ref="G30:J30"/>
    <mergeCell ref="G31:J31"/>
    <mergeCell ref="G32:J32"/>
    <mergeCell ref="G29:J29"/>
    <mergeCell ref="G25:J25"/>
    <mergeCell ref="B24:F24"/>
    <mergeCell ref="G26:J26"/>
    <mergeCell ref="G24:J24"/>
    <mergeCell ref="B23:F23"/>
    <mergeCell ref="G23:J23"/>
    <mergeCell ref="A1:J2"/>
    <mergeCell ref="A5:J5"/>
    <mergeCell ref="A6:J6"/>
    <mergeCell ref="A3:I4"/>
    <mergeCell ref="A9:J9"/>
    <mergeCell ref="A7:J7"/>
    <mergeCell ref="A8:J8"/>
    <mergeCell ref="G22:J22"/>
    <mergeCell ref="B19:F19"/>
    <mergeCell ref="B20:F20"/>
    <mergeCell ref="B21:F21"/>
    <mergeCell ref="A14:J14"/>
    <mergeCell ref="A10:J10"/>
    <mergeCell ref="B22:F22"/>
    <mergeCell ref="A11:J11"/>
    <mergeCell ref="A12:J12"/>
    <mergeCell ref="A13:J13"/>
    <mergeCell ref="B17:F17"/>
    <mergeCell ref="G17:J17"/>
    <mergeCell ref="A15:J15"/>
    <mergeCell ref="G19:J19"/>
    <mergeCell ref="G20:J20"/>
    <mergeCell ref="A16:J16"/>
    <mergeCell ref="G21:J21"/>
  </mergeCells>
  <pageMargins left="0.7" right="0.7" top="0.75" bottom="0.75" header="0.3" footer="0.3"/>
  <pageSetup scale="3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S299"/>
  <sheetViews>
    <sheetView tabSelected="1" topLeftCell="A18" zoomScale="85" zoomScaleNormal="85" zoomScaleSheetLayoutView="100" workbookViewId="0">
      <selection activeCell="D49" sqref="D49"/>
    </sheetView>
  </sheetViews>
  <sheetFormatPr defaultColWidth="0" defaultRowHeight="13.9" zeroHeight="1"/>
  <cols>
    <col min="1" max="1" width="16.140625" style="2" customWidth="1"/>
    <col min="2" max="2" width="24.28515625" style="2" customWidth="1"/>
    <col min="3" max="3" width="18.7109375" style="2" customWidth="1"/>
    <col min="4" max="4" width="79.28515625" style="2" customWidth="1"/>
    <col min="5" max="5" width="24.85546875" style="2" customWidth="1"/>
    <col min="6" max="6" width="22.7109375" style="2" customWidth="1"/>
    <col min="7" max="7" width="26.7109375" style="2" customWidth="1"/>
    <col min="8" max="8" width="5.42578125" style="2" hidden="1"/>
    <col min="9" max="10" width="11.42578125" style="1" hidden="1"/>
    <col min="11" max="11" width="15.140625" style="1" hidden="1"/>
    <col min="12" max="13" width="11.42578125" style="1" hidden="1"/>
    <col min="14" max="249" width="11.42578125" style="2" hidden="1"/>
    <col min="250" max="250" width="2.5703125" style="2" hidden="1"/>
    <col min="251" max="251" width="17.140625" style="2" hidden="1"/>
    <col min="252" max="252" width="25.5703125" style="2" hidden="1"/>
    <col min="253" max="253" width="24.85546875" style="2" hidden="1"/>
    <col min="254" max="254" width="11.42578125" style="2" hidden="1"/>
    <col min="255" max="255" width="35" style="2" hidden="1"/>
    <col min="256" max="256" width="33.42578125" style="2" hidden="1"/>
    <col min="257" max="257" width="10" style="2" hidden="1"/>
    <col min="258" max="258" width="10.140625" style="2" hidden="1"/>
    <col min="259" max="259" width="9.85546875" style="2" hidden="1"/>
    <col min="260" max="260" width="10" style="2" hidden="1"/>
    <col min="261" max="261" width="8.28515625" style="2" hidden="1"/>
    <col min="262" max="263" width="19.42578125" style="2" hidden="1"/>
    <col min="264" max="264" width="5.42578125" style="2" hidden="1"/>
    <col min="265" max="266" width="11.42578125" style="2" hidden="1"/>
    <col min="267" max="267" width="15.140625" style="2" hidden="1"/>
    <col min="268" max="505" width="11.42578125" style="2" hidden="1"/>
    <col min="506" max="506" width="2.5703125" style="2" hidden="1"/>
    <col min="507" max="507" width="17.140625" style="2" hidden="1"/>
    <col min="508" max="508" width="25.5703125" style="2" hidden="1"/>
    <col min="509" max="509" width="24.85546875" style="2" hidden="1"/>
    <col min="510" max="510" width="11.42578125" style="2" hidden="1"/>
    <col min="511" max="511" width="35" style="2" hidden="1"/>
    <col min="512" max="512" width="33.42578125" style="2" hidden="1"/>
    <col min="513" max="513" width="10" style="2" hidden="1"/>
    <col min="514" max="514" width="10.140625" style="2" hidden="1"/>
    <col min="515" max="515" width="9.85546875" style="2" hidden="1"/>
    <col min="516" max="516" width="10" style="2" hidden="1"/>
    <col min="517" max="517" width="8.28515625" style="2" hidden="1"/>
    <col min="518" max="519" width="19.42578125" style="2" hidden="1"/>
    <col min="520" max="520" width="5.42578125" style="2" hidden="1"/>
    <col min="521" max="522" width="11.42578125" style="2" hidden="1"/>
    <col min="523" max="523" width="15.140625" style="2" hidden="1"/>
    <col min="524" max="761" width="11.42578125" style="2" hidden="1"/>
    <col min="762" max="762" width="2.5703125" style="2" hidden="1"/>
    <col min="763" max="763" width="17.140625" style="2" hidden="1"/>
    <col min="764" max="764" width="25.5703125" style="2" hidden="1"/>
    <col min="765" max="765" width="24.85546875" style="2" hidden="1"/>
    <col min="766" max="766" width="11.42578125" style="2" hidden="1"/>
    <col min="767" max="767" width="35" style="2" hidden="1"/>
    <col min="768" max="768" width="33.42578125" style="2" hidden="1"/>
    <col min="769" max="769" width="10" style="2" hidden="1"/>
    <col min="770" max="770" width="10.140625" style="2" hidden="1"/>
    <col min="771" max="771" width="9.85546875" style="2" hidden="1"/>
    <col min="772" max="772" width="10" style="2" hidden="1"/>
    <col min="773" max="773" width="8.28515625" style="2" hidden="1"/>
    <col min="774" max="775" width="19.42578125" style="2" hidden="1"/>
    <col min="776" max="776" width="5.42578125" style="2" hidden="1"/>
    <col min="777" max="778" width="11.42578125" style="2" hidden="1"/>
    <col min="779" max="779" width="15.140625" style="2" hidden="1"/>
    <col min="780" max="1017" width="11.42578125" style="2" hidden="1"/>
    <col min="1018" max="1018" width="2.5703125" style="2" hidden="1"/>
    <col min="1019" max="1019" width="17.140625" style="2" hidden="1"/>
    <col min="1020" max="1020" width="25.5703125" style="2" hidden="1"/>
    <col min="1021" max="1021" width="24.85546875" style="2" hidden="1"/>
    <col min="1022" max="1022" width="11.42578125" style="2" hidden="1"/>
    <col min="1023" max="1023" width="35" style="2" hidden="1"/>
    <col min="1024" max="1024" width="33.42578125" style="2" hidden="1"/>
    <col min="1025" max="1025" width="10" style="2" hidden="1"/>
    <col min="1026" max="1026" width="10.140625" style="2" hidden="1"/>
    <col min="1027" max="1027" width="9.85546875" style="2" hidden="1"/>
    <col min="1028" max="1028" width="10" style="2" hidden="1"/>
    <col min="1029" max="1029" width="8.28515625" style="2" hidden="1"/>
    <col min="1030" max="1031" width="19.42578125" style="2" hidden="1"/>
    <col min="1032" max="1032" width="5.42578125" style="2" hidden="1"/>
    <col min="1033" max="1034" width="11.42578125" style="2" hidden="1"/>
    <col min="1035" max="1035" width="15.140625" style="2" hidden="1"/>
    <col min="1036" max="1273" width="11.42578125" style="2" hidden="1"/>
    <col min="1274" max="1274" width="2.5703125" style="2" hidden="1"/>
    <col min="1275" max="1275" width="17.140625" style="2" hidden="1"/>
    <col min="1276" max="1276" width="25.5703125" style="2" hidden="1"/>
    <col min="1277" max="1277" width="24.85546875" style="2" hidden="1"/>
    <col min="1278" max="1278" width="11.42578125" style="2" hidden="1"/>
    <col min="1279" max="1279" width="35" style="2" hidden="1"/>
    <col min="1280" max="1280" width="33.42578125" style="2" hidden="1"/>
    <col min="1281" max="1281" width="10" style="2" hidden="1"/>
    <col min="1282" max="1282" width="10.140625" style="2" hidden="1"/>
    <col min="1283" max="1283" width="9.85546875" style="2" hidden="1"/>
    <col min="1284" max="1284" width="10" style="2" hidden="1"/>
    <col min="1285" max="1285" width="8.28515625" style="2" hidden="1"/>
    <col min="1286" max="1287" width="19.42578125" style="2" hidden="1"/>
    <col min="1288" max="1288" width="5.42578125" style="2" hidden="1"/>
    <col min="1289" max="1290" width="11.42578125" style="2" hidden="1"/>
    <col min="1291" max="1291" width="15.140625" style="2" hidden="1"/>
    <col min="1292" max="1529" width="11.42578125" style="2" hidden="1"/>
    <col min="1530" max="1530" width="2.5703125" style="2" hidden="1"/>
    <col min="1531" max="1531" width="17.140625" style="2" hidden="1"/>
    <col min="1532" max="1532" width="25.5703125" style="2" hidden="1"/>
    <col min="1533" max="1533" width="24.85546875" style="2" hidden="1"/>
    <col min="1534" max="1534" width="11.42578125" style="2" hidden="1"/>
    <col min="1535" max="1535" width="35" style="2" hidden="1"/>
    <col min="1536" max="1536" width="33.42578125" style="2" hidden="1"/>
    <col min="1537" max="1537" width="10" style="2" hidden="1"/>
    <col min="1538" max="1538" width="10.140625" style="2" hidden="1"/>
    <col min="1539" max="1539" width="9.85546875" style="2" hidden="1"/>
    <col min="1540" max="1540" width="10" style="2" hidden="1"/>
    <col min="1541" max="1541" width="8.28515625" style="2" hidden="1"/>
    <col min="1542" max="1543" width="19.42578125" style="2" hidden="1"/>
    <col min="1544" max="1544" width="5.42578125" style="2" hidden="1"/>
    <col min="1545" max="1546" width="11.42578125" style="2" hidden="1"/>
    <col min="1547" max="1547" width="15.140625" style="2" hidden="1"/>
    <col min="1548" max="1785" width="11.42578125" style="2" hidden="1"/>
    <col min="1786" max="1786" width="2.5703125" style="2" hidden="1"/>
    <col min="1787" max="1787" width="17.140625" style="2" hidden="1"/>
    <col min="1788" max="1788" width="25.5703125" style="2" hidden="1"/>
    <col min="1789" max="1789" width="24.85546875" style="2" hidden="1"/>
    <col min="1790" max="1790" width="11.42578125" style="2" hidden="1"/>
    <col min="1791" max="1791" width="35" style="2" hidden="1"/>
    <col min="1792" max="1792" width="33.42578125" style="2" hidden="1"/>
    <col min="1793" max="1793" width="10" style="2" hidden="1"/>
    <col min="1794" max="1794" width="10.140625" style="2" hidden="1"/>
    <col min="1795" max="1795" width="9.85546875" style="2" hidden="1"/>
    <col min="1796" max="1796" width="10" style="2" hidden="1"/>
    <col min="1797" max="1797" width="8.28515625" style="2" hidden="1"/>
    <col min="1798" max="1799" width="19.42578125" style="2" hidden="1"/>
    <col min="1800" max="1800" width="5.42578125" style="2" hidden="1"/>
    <col min="1801" max="1802" width="11.42578125" style="2" hidden="1"/>
    <col min="1803" max="1803" width="15.140625" style="2" hidden="1"/>
    <col min="1804" max="2041" width="11.42578125" style="2" hidden="1"/>
    <col min="2042" max="2042" width="2.5703125" style="2" hidden="1"/>
    <col min="2043" max="2043" width="17.140625" style="2" hidden="1"/>
    <col min="2044" max="2044" width="25.5703125" style="2" hidden="1"/>
    <col min="2045" max="2045" width="24.85546875" style="2" hidden="1"/>
    <col min="2046" max="2046" width="11.42578125" style="2" hidden="1"/>
    <col min="2047" max="2047" width="35" style="2" hidden="1"/>
    <col min="2048" max="2048" width="33.42578125" style="2" hidden="1"/>
    <col min="2049" max="2049" width="10" style="2" hidden="1"/>
    <col min="2050" max="2050" width="10.140625" style="2" hidden="1"/>
    <col min="2051" max="2051" width="9.85546875" style="2" hidden="1"/>
    <col min="2052" max="2052" width="10" style="2" hidden="1"/>
    <col min="2053" max="2053" width="8.28515625" style="2" hidden="1"/>
    <col min="2054" max="2055" width="19.42578125" style="2" hidden="1"/>
    <col min="2056" max="2056" width="5.42578125" style="2" hidden="1"/>
    <col min="2057" max="2058" width="11.42578125" style="2" hidden="1"/>
    <col min="2059" max="2059" width="15.140625" style="2" hidden="1"/>
    <col min="2060" max="2297" width="11.42578125" style="2" hidden="1"/>
    <col min="2298" max="2298" width="2.5703125" style="2" hidden="1"/>
    <col min="2299" max="2299" width="17.140625" style="2" hidden="1"/>
    <col min="2300" max="2300" width="25.5703125" style="2" hidden="1"/>
    <col min="2301" max="2301" width="24.85546875" style="2" hidden="1"/>
    <col min="2302" max="2302" width="11.42578125" style="2" hidden="1"/>
    <col min="2303" max="2303" width="35" style="2" hidden="1"/>
    <col min="2304" max="2304" width="33.42578125" style="2" hidden="1"/>
    <col min="2305" max="2305" width="10" style="2" hidden="1"/>
    <col min="2306" max="2306" width="10.140625" style="2" hidden="1"/>
    <col min="2307" max="2307" width="9.85546875" style="2" hidden="1"/>
    <col min="2308" max="2308" width="10" style="2" hidden="1"/>
    <col min="2309" max="2309" width="8.28515625" style="2" hidden="1"/>
    <col min="2310" max="2311" width="19.42578125" style="2" hidden="1"/>
    <col min="2312" max="2312" width="5.42578125" style="2" hidden="1"/>
    <col min="2313" max="2314" width="11.42578125" style="2" hidden="1"/>
    <col min="2315" max="2315" width="15.140625" style="2" hidden="1"/>
    <col min="2316" max="2553" width="11.42578125" style="2" hidden="1"/>
    <col min="2554" max="2554" width="2.5703125" style="2" hidden="1"/>
    <col min="2555" max="2555" width="17.140625" style="2" hidden="1"/>
    <col min="2556" max="2556" width="25.5703125" style="2" hidden="1"/>
    <col min="2557" max="2557" width="24.85546875" style="2" hidden="1"/>
    <col min="2558" max="2558" width="11.42578125" style="2" hidden="1"/>
    <col min="2559" max="2559" width="35" style="2" hidden="1"/>
    <col min="2560" max="2560" width="33.42578125" style="2" hidden="1"/>
    <col min="2561" max="2561" width="10" style="2" hidden="1"/>
    <col min="2562" max="2562" width="10.140625" style="2" hidden="1"/>
    <col min="2563" max="2563" width="9.85546875" style="2" hidden="1"/>
    <col min="2564" max="2564" width="10" style="2" hidden="1"/>
    <col min="2565" max="2565" width="8.28515625" style="2" hidden="1"/>
    <col min="2566" max="2567" width="19.42578125" style="2" hidden="1"/>
    <col min="2568" max="2568" width="5.42578125" style="2" hidden="1"/>
    <col min="2569" max="2570" width="11.42578125" style="2" hidden="1"/>
    <col min="2571" max="2571" width="15.140625" style="2" hidden="1"/>
    <col min="2572" max="2809" width="11.42578125" style="2" hidden="1"/>
    <col min="2810" max="2810" width="2.5703125" style="2" hidden="1"/>
    <col min="2811" max="2811" width="17.140625" style="2" hidden="1"/>
    <col min="2812" max="2812" width="25.5703125" style="2" hidden="1"/>
    <col min="2813" max="2813" width="24.85546875" style="2" hidden="1"/>
    <col min="2814" max="2814" width="11.42578125" style="2" hidden="1"/>
    <col min="2815" max="2815" width="35" style="2" hidden="1"/>
    <col min="2816" max="2816" width="33.42578125" style="2" hidden="1"/>
    <col min="2817" max="2817" width="10" style="2" hidden="1"/>
    <col min="2818" max="2818" width="10.140625" style="2" hidden="1"/>
    <col min="2819" max="2819" width="9.85546875" style="2" hidden="1"/>
    <col min="2820" max="2820" width="10" style="2" hidden="1"/>
    <col min="2821" max="2821" width="8.28515625" style="2" hidden="1"/>
    <col min="2822" max="2823" width="19.42578125" style="2" hidden="1"/>
    <col min="2824" max="2824" width="5.42578125" style="2" hidden="1"/>
    <col min="2825" max="2826" width="11.42578125" style="2" hidden="1"/>
    <col min="2827" max="2827" width="15.140625" style="2" hidden="1"/>
    <col min="2828" max="3065" width="11.42578125" style="2" hidden="1"/>
    <col min="3066" max="3066" width="2.5703125" style="2" hidden="1"/>
    <col min="3067" max="3067" width="17.140625" style="2" hidden="1"/>
    <col min="3068" max="3068" width="25.5703125" style="2" hidden="1"/>
    <col min="3069" max="3069" width="24.85546875" style="2" hidden="1"/>
    <col min="3070" max="3070" width="11.42578125" style="2" hidden="1"/>
    <col min="3071" max="3071" width="35" style="2" hidden="1"/>
    <col min="3072" max="3072" width="33.42578125" style="2" hidden="1"/>
    <col min="3073" max="3073" width="10" style="2" hidden="1"/>
    <col min="3074" max="3074" width="10.140625" style="2" hidden="1"/>
    <col min="3075" max="3075" width="9.85546875" style="2" hidden="1"/>
    <col min="3076" max="3076" width="10" style="2" hidden="1"/>
    <col min="3077" max="3077" width="8.28515625" style="2" hidden="1"/>
    <col min="3078" max="3079" width="19.42578125" style="2" hidden="1"/>
    <col min="3080" max="3080" width="5.42578125" style="2" hidden="1"/>
    <col min="3081" max="3082" width="11.42578125" style="2" hidden="1"/>
    <col min="3083" max="3083" width="15.140625" style="2" hidden="1"/>
    <col min="3084" max="3321" width="11.42578125" style="2" hidden="1"/>
    <col min="3322" max="3322" width="2.5703125" style="2" hidden="1"/>
    <col min="3323" max="3323" width="17.140625" style="2" hidden="1"/>
    <col min="3324" max="3324" width="25.5703125" style="2" hidden="1"/>
    <col min="3325" max="3325" width="24.85546875" style="2" hidden="1"/>
    <col min="3326" max="3326" width="11.42578125" style="2" hidden="1"/>
    <col min="3327" max="3327" width="35" style="2" hidden="1"/>
    <col min="3328" max="3328" width="33.42578125" style="2" hidden="1"/>
    <col min="3329" max="3329" width="10" style="2" hidden="1"/>
    <col min="3330" max="3330" width="10.140625" style="2" hidden="1"/>
    <col min="3331" max="3331" width="9.85546875" style="2" hidden="1"/>
    <col min="3332" max="3332" width="10" style="2" hidden="1"/>
    <col min="3333" max="3333" width="8.28515625" style="2" hidden="1"/>
    <col min="3334" max="3335" width="19.42578125" style="2" hidden="1"/>
    <col min="3336" max="3336" width="5.42578125" style="2" hidden="1"/>
    <col min="3337" max="3338" width="11.42578125" style="2" hidden="1"/>
    <col min="3339" max="3339" width="15.140625" style="2" hidden="1"/>
    <col min="3340" max="3577" width="11.42578125" style="2" hidden="1"/>
    <col min="3578" max="3578" width="2.5703125" style="2" hidden="1"/>
    <col min="3579" max="3579" width="17.140625" style="2" hidden="1"/>
    <col min="3580" max="3580" width="25.5703125" style="2" hidden="1"/>
    <col min="3581" max="3581" width="24.85546875" style="2" hidden="1"/>
    <col min="3582" max="3582" width="11.42578125" style="2" hidden="1"/>
    <col min="3583" max="3583" width="35" style="2" hidden="1"/>
    <col min="3584" max="3584" width="33.42578125" style="2" hidden="1"/>
    <col min="3585" max="3585" width="10" style="2" hidden="1"/>
    <col min="3586" max="3586" width="10.140625" style="2" hidden="1"/>
    <col min="3587" max="3587" width="9.85546875" style="2" hidden="1"/>
    <col min="3588" max="3588" width="10" style="2" hidden="1"/>
    <col min="3589" max="3589" width="8.28515625" style="2" hidden="1"/>
    <col min="3590" max="3591" width="19.42578125" style="2" hidden="1"/>
    <col min="3592" max="3592" width="5.42578125" style="2" hidden="1"/>
    <col min="3593" max="3594" width="11.42578125" style="2" hidden="1"/>
    <col min="3595" max="3595" width="15.140625" style="2" hidden="1"/>
    <col min="3596" max="3833" width="11.42578125" style="2" hidden="1"/>
    <col min="3834" max="3834" width="2.5703125" style="2" hidden="1"/>
    <col min="3835" max="3835" width="17.140625" style="2" hidden="1"/>
    <col min="3836" max="3836" width="25.5703125" style="2" hidden="1"/>
    <col min="3837" max="3837" width="24.85546875" style="2" hidden="1"/>
    <col min="3838" max="3838" width="11.42578125" style="2" hidden="1"/>
    <col min="3839" max="3839" width="35" style="2" hidden="1"/>
    <col min="3840" max="3840" width="33.42578125" style="2" hidden="1"/>
    <col min="3841" max="3841" width="10" style="2" hidden="1"/>
    <col min="3842" max="3842" width="10.140625" style="2" hidden="1"/>
    <col min="3843" max="3843" width="9.85546875" style="2" hidden="1"/>
    <col min="3844" max="3844" width="10" style="2" hidden="1"/>
    <col min="3845" max="3845" width="8.28515625" style="2" hidden="1"/>
    <col min="3846" max="3847" width="19.42578125" style="2" hidden="1"/>
    <col min="3848" max="3848" width="5.42578125" style="2" hidden="1"/>
    <col min="3849" max="3850" width="11.42578125" style="2" hidden="1"/>
    <col min="3851" max="3851" width="15.140625" style="2" hidden="1"/>
    <col min="3852" max="4089" width="11.42578125" style="2" hidden="1"/>
    <col min="4090" max="4090" width="2.5703125" style="2" hidden="1"/>
    <col min="4091" max="4091" width="17.140625" style="2" hidden="1"/>
    <col min="4092" max="4092" width="25.5703125" style="2" hidden="1"/>
    <col min="4093" max="4093" width="24.85546875" style="2" hidden="1"/>
    <col min="4094" max="4094" width="11.42578125" style="2" hidden="1"/>
    <col min="4095" max="4095" width="35" style="2" hidden="1"/>
    <col min="4096" max="4096" width="33.42578125" style="2" hidden="1"/>
    <col min="4097" max="4097" width="10" style="2" hidden="1"/>
    <col min="4098" max="4098" width="10.140625" style="2" hidden="1"/>
    <col min="4099" max="4099" width="9.85546875" style="2" hidden="1"/>
    <col min="4100" max="4100" width="10" style="2" hidden="1"/>
    <col min="4101" max="4101" width="8.28515625" style="2" hidden="1"/>
    <col min="4102" max="4103" width="19.42578125" style="2" hidden="1"/>
    <col min="4104" max="4104" width="5.42578125" style="2" hidden="1"/>
    <col min="4105" max="4106" width="11.42578125" style="2" hidden="1"/>
    <col min="4107" max="4107" width="15.140625" style="2" hidden="1"/>
    <col min="4108" max="4345" width="11.42578125" style="2" hidden="1"/>
    <col min="4346" max="4346" width="2.5703125" style="2" hidden="1"/>
    <col min="4347" max="4347" width="17.140625" style="2" hidden="1"/>
    <col min="4348" max="4348" width="25.5703125" style="2" hidden="1"/>
    <col min="4349" max="4349" width="24.85546875" style="2" hidden="1"/>
    <col min="4350" max="4350" width="11.42578125" style="2" hidden="1"/>
    <col min="4351" max="4351" width="35" style="2" hidden="1"/>
    <col min="4352" max="4352" width="33.42578125" style="2" hidden="1"/>
    <col min="4353" max="4353" width="10" style="2" hidden="1"/>
    <col min="4354" max="4354" width="10.140625" style="2" hidden="1"/>
    <col min="4355" max="4355" width="9.85546875" style="2" hidden="1"/>
    <col min="4356" max="4356" width="10" style="2" hidden="1"/>
    <col min="4357" max="4357" width="8.28515625" style="2" hidden="1"/>
    <col min="4358" max="4359" width="19.42578125" style="2" hidden="1"/>
    <col min="4360" max="4360" width="5.42578125" style="2" hidden="1"/>
    <col min="4361" max="4362" width="11.42578125" style="2" hidden="1"/>
    <col min="4363" max="4363" width="15.140625" style="2" hidden="1"/>
    <col min="4364" max="4601" width="11.42578125" style="2" hidden="1"/>
    <col min="4602" max="4602" width="2.5703125" style="2" hidden="1"/>
    <col min="4603" max="4603" width="17.140625" style="2" hidden="1"/>
    <col min="4604" max="4604" width="25.5703125" style="2" hidden="1"/>
    <col min="4605" max="4605" width="24.85546875" style="2" hidden="1"/>
    <col min="4606" max="4606" width="11.42578125" style="2" hidden="1"/>
    <col min="4607" max="4607" width="35" style="2" hidden="1"/>
    <col min="4608" max="4608" width="33.42578125" style="2" hidden="1"/>
    <col min="4609" max="4609" width="10" style="2" hidden="1"/>
    <col min="4610" max="4610" width="10.140625" style="2" hidden="1"/>
    <col min="4611" max="4611" width="9.85546875" style="2" hidden="1"/>
    <col min="4612" max="4612" width="10" style="2" hidden="1"/>
    <col min="4613" max="4613" width="8.28515625" style="2" hidden="1"/>
    <col min="4614" max="4615" width="19.42578125" style="2" hidden="1"/>
    <col min="4616" max="4616" width="5.42578125" style="2" hidden="1"/>
    <col min="4617" max="4618" width="11.42578125" style="2" hidden="1"/>
    <col min="4619" max="4619" width="15.140625" style="2" hidden="1"/>
    <col min="4620" max="4857" width="11.42578125" style="2" hidden="1"/>
    <col min="4858" max="4858" width="2.5703125" style="2" hidden="1"/>
    <col min="4859" max="4859" width="17.140625" style="2" hidden="1"/>
    <col min="4860" max="4860" width="25.5703125" style="2" hidden="1"/>
    <col min="4861" max="4861" width="24.85546875" style="2" hidden="1"/>
    <col min="4862" max="4862" width="11.42578125" style="2" hidden="1"/>
    <col min="4863" max="4863" width="35" style="2" hidden="1"/>
    <col min="4864" max="4864" width="33.42578125" style="2" hidden="1"/>
    <col min="4865" max="4865" width="10" style="2" hidden="1"/>
    <col min="4866" max="4866" width="10.140625" style="2" hidden="1"/>
    <col min="4867" max="4867" width="9.85546875" style="2" hidden="1"/>
    <col min="4868" max="4868" width="10" style="2" hidden="1"/>
    <col min="4869" max="4869" width="8.28515625" style="2" hidden="1"/>
    <col min="4870" max="4871" width="19.42578125" style="2" hidden="1"/>
    <col min="4872" max="4872" width="5.42578125" style="2" hidden="1"/>
    <col min="4873" max="4874" width="11.42578125" style="2" hidden="1"/>
    <col min="4875" max="4875" width="15.140625" style="2" hidden="1"/>
    <col min="4876" max="5113" width="11.42578125" style="2" hidden="1"/>
    <col min="5114" max="5114" width="2.5703125" style="2" hidden="1"/>
    <col min="5115" max="5115" width="17.140625" style="2" hidden="1"/>
    <col min="5116" max="5116" width="25.5703125" style="2" hidden="1"/>
    <col min="5117" max="5117" width="24.85546875" style="2" hidden="1"/>
    <col min="5118" max="5118" width="11.42578125" style="2" hidden="1"/>
    <col min="5119" max="5119" width="35" style="2" hidden="1"/>
    <col min="5120" max="5120" width="33.42578125" style="2" hidden="1"/>
    <col min="5121" max="5121" width="10" style="2" hidden="1"/>
    <col min="5122" max="5122" width="10.140625" style="2" hidden="1"/>
    <col min="5123" max="5123" width="9.85546875" style="2" hidden="1"/>
    <col min="5124" max="5124" width="10" style="2" hidden="1"/>
    <col min="5125" max="5125" width="8.28515625" style="2" hidden="1"/>
    <col min="5126" max="5127" width="19.42578125" style="2" hidden="1"/>
    <col min="5128" max="5128" width="5.42578125" style="2" hidden="1"/>
    <col min="5129" max="5130" width="11.42578125" style="2" hidden="1"/>
    <col min="5131" max="5131" width="15.140625" style="2" hidden="1"/>
    <col min="5132" max="5369" width="11.42578125" style="2" hidden="1"/>
    <col min="5370" max="5370" width="2.5703125" style="2" hidden="1"/>
    <col min="5371" max="5371" width="17.140625" style="2" hidden="1"/>
    <col min="5372" max="5372" width="25.5703125" style="2" hidden="1"/>
    <col min="5373" max="5373" width="24.85546875" style="2" hidden="1"/>
    <col min="5374" max="5374" width="11.42578125" style="2" hidden="1"/>
    <col min="5375" max="5375" width="35" style="2" hidden="1"/>
    <col min="5376" max="5376" width="33.42578125" style="2" hidden="1"/>
    <col min="5377" max="5377" width="10" style="2" hidden="1"/>
    <col min="5378" max="5378" width="10.140625" style="2" hidden="1"/>
    <col min="5379" max="5379" width="9.85546875" style="2" hidden="1"/>
    <col min="5380" max="5380" width="10" style="2" hidden="1"/>
    <col min="5381" max="5381" width="8.28515625" style="2" hidden="1"/>
    <col min="5382" max="5383" width="19.42578125" style="2" hidden="1"/>
    <col min="5384" max="5384" width="5.42578125" style="2" hidden="1"/>
    <col min="5385" max="5386" width="11.42578125" style="2" hidden="1"/>
    <col min="5387" max="5387" width="15.140625" style="2" hidden="1"/>
    <col min="5388" max="5625" width="11.42578125" style="2" hidden="1"/>
    <col min="5626" max="5626" width="2.5703125" style="2" hidden="1"/>
    <col min="5627" max="5627" width="17.140625" style="2" hidden="1"/>
    <col min="5628" max="5628" width="25.5703125" style="2" hidden="1"/>
    <col min="5629" max="5629" width="24.85546875" style="2" hidden="1"/>
    <col min="5630" max="5630" width="11.42578125" style="2" hidden="1"/>
    <col min="5631" max="5631" width="35" style="2" hidden="1"/>
    <col min="5632" max="5632" width="33.42578125" style="2" hidden="1"/>
    <col min="5633" max="5633" width="10" style="2" hidden="1"/>
    <col min="5634" max="5634" width="10.140625" style="2" hidden="1"/>
    <col min="5635" max="5635" width="9.85546875" style="2" hidden="1"/>
    <col min="5636" max="5636" width="10" style="2" hidden="1"/>
    <col min="5637" max="5637" width="8.28515625" style="2" hidden="1"/>
    <col min="5638" max="5639" width="19.42578125" style="2" hidden="1"/>
    <col min="5640" max="5640" width="5.42578125" style="2" hidden="1"/>
    <col min="5641" max="5642" width="11.42578125" style="2" hidden="1"/>
    <col min="5643" max="5643" width="15.140625" style="2" hidden="1"/>
    <col min="5644" max="5881" width="11.42578125" style="2" hidden="1"/>
    <col min="5882" max="5882" width="2.5703125" style="2" hidden="1"/>
    <col min="5883" max="5883" width="17.140625" style="2" hidden="1"/>
    <col min="5884" max="5884" width="25.5703125" style="2" hidden="1"/>
    <col min="5885" max="5885" width="24.85546875" style="2" hidden="1"/>
    <col min="5886" max="5886" width="11.42578125" style="2" hidden="1"/>
    <col min="5887" max="5887" width="35" style="2" hidden="1"/>
    <col min="5888" max="5888" width="33.42578125" style="2" hidden="1"/>
    <col min="5889" max="5889" width="10" style="2" hidden="1"/>
    <col min="5890" max="5890" width="10.140625" style="2" hidden="1"/>
    <col min="5891" max="5891" width="9.85546875" style="2" hidden="1"/>
    <col min="5892" max="5892" width="10" style="2" hidden="1"/>
    <col min="5893" max="5893" width="8.28515625" style="2" hidden="1"/>
    <col min="5894" max="5895" width="19.42578125" style="2" hidden="1"/>
    <col min="5896" max="5896" width="5.42578125" style="2" hidden="1"/>
    <col min="5897" max="5898" width="11.42578125" style="2" hidden="1"/>
    <col min="5899" max="5899" width="15.140625" style="2" hidden="1"/>
    <col min="5900" max="6137" width="11.42578125" style="2" hidden="1"/>
    <col min="6138" max="6138" width="2.5703125" style="2" hidden="1"/>
    <col min="6139" max="6139" width="17.140625" style="2" hidden="1"/>
    <col min="6140" max="6140" width="25.5703125" style="2" hidden="1"/>
    <col min="6141" max="6141" width="24.85546875" style="2" hidden="1"/>
    <col min="6142" max="6142" width="11.42578125" style="2" hidden="1"/>
    <col min="6143" max="6143" width="35" style="2" hidden="1"/>
    <col min="6144" max="6144" width="33.42578125" style="2" hidden="1"/>
    <col min="6145" max="6145" width="10" style="2" hidden="1"/>
    <col min="6146" max="6146" width="10.140625" style="2" hidden="1"/>
    <col min="6147" max="6147" width="9.85546875" style="2" hidden="1"/>
    <col min="6148" max="6148" width="10" style="2" hidden="1"/>
    <col min="6149" max="6149" width="8.28515625" style="2" hidden="1"/>
    <col min="6150" max="6151" width="19.42578125" style="2" hidden="1"/>
    <col min="6152" max="6152" width="5.42578125" style="2" hidden="1"/>
    <col min="6153" max="6154" width="11.42578125" style="2" hidden="1"/>
    <col min="6155" max="6155" width="15.140625" style="2" hidden="1"/>
    <col min="6156" max="6393" width="11.42578125" style="2" hidden="1"/>
    <col min="6394" max="6394" width="2.5703125" style="2" hidden="1"/>
    <col min="6395" max="6395" width="17.140625" style="2" hidden="1"/>
    <col min="6396" max="6396" width="25.5703125" style="2" hidden="1"/>
    <col min="6397" max="6397" width="24.85546875" style="2" hidden="1"/>
    <col min="6398" max="6398" width="11.42578125" style="2" hidden="1"/>
    <col min="6399" max="6399" width="35" style="2" hidden="1"/>
    <col min="6400" max="6400" width="33.42578125" style="2" hidden="1"/>
    <col min="6401" max="6401" width="10" style="2" hidden="1"/>
    <col min="6402" max="6402" width="10.140625" style="2" hidden="1"/>
    <col min="6403" max="6403" width="9.85546875" style="2" hidden="1"/>
    <col min="6404" max="6404" width="10" style="2" hidden="1"/>
    <col min="6405" max="6405" width="8.28515625" style="2" hidden="1"/>
    <col min="6406" max="6407" width="19.42578125" style="2" hidden="1"/>
    <col min="6408" max="6408" width="5.42578125" style="2" hidden="1"/>
    <col min="6409" max="6410" width="11.42578125" style="2" hidden="1"/>
    <col min="6411" max="6411" width="15.140625" style="2" hidden="1"/>
    <col min="6412" max="6649" width="11.42578125" style="2" hidden="1"/>
    <col min="6650" max="6650" width="2.5703125" style="2" hidden="1"/>
    <col min="6651" max="6651" width="17.140625" style="2" hidden="1"/>
    <col min="6652" max="6652" width="25.5703125" style="2" hidden="1"/>
    <col min="6653" max="6653" width="24.85546875" style="2" hidden="1"/>
    <col min="6654" max="6654" width="11.42578125" style="2" hidden="1"/>
    <col min="6655" max="6655" width="35" style="2" hidden="1"/>
    <col min="6656" max="6656" width="33.42578125" style="2" hidden="1"/>
    <col min="6657" max="6657" width="10" style="2" hidden="1"/>
    <col min="6658" max="6658" width="10.140625" style="2" hidden="1"/>
    <col min="6659" max="6659" width="9.85546875" style="2" hidden="1"/>
    <col min="6660" max="6660" width="10" style="2" hidden="1"/>
    <col min="6661" max="6661" width="8.28515625" style="2" hidden="1"/>
    <col min="6662" max="6663" width="19.42578125" style="2" hidden="1"/>
    <col min="6664" max="6664" width="5.42578125" style="2" hidden="1"/>
    <col min="6665" max="6666" width="11.42578125" style="2" hidden="1"/>
    <col min="6667" max="6667" width="15.140625" style="2" hidden="1"/>
    <col min="6668" max="6905" width="11.42578125" style="2" hidden="1"/>
    <col min="6906" max="6906" width="2.5703125" style="2" hidden="1"/>
    <col min="6907" max="6907" width="17.140625" style="2" hidden="1"/>
    <col min="6908" max="6908" width="25.5703125" style="2" hidden="1"/>
    <col min="6909" max="6909" width="24.85546875" style="2" hidden="1"/>
    <col min="6910" max="6910" width="11.42578125" style="2" hidden="1"/>
    <col min="6911" max="6911" width="35" style="2" hidden="1"/>
    <col min="6912" max="6912" width="33.42578125" style="2" hidden="1"/>
    <col min="6913" max="6913" width="10" style="2" hidden="1"/>
    <col min="6914" max="6914" width="10.140625" style="2" hidden="1"/>
    <col min="6915" max="6915" width="9.85546875" style="2" hidden="1"/>
    <col min="6916" max="6916" width="10" style="2" hidden="1"/>
    <col min="6917" max="6917" width="8.28515625" style="2" hidden="1"/>
    <col min="6918" max="6919" width="19.42578125" style="2" hidden="1"/>
    <col min="6920" max="6920" width="5.42578125" style="2" hidden="1"/>
    <col min="6921" max="6922" width="11.42578125" style="2" hidden="1"/>
    <col min="6923" max="6923" width="15.140625" style="2" hidden="1"/>
    <col min="6924" max="7161" width="11.42578125" style="2" hidden="1"/>
    <col min="7162" max="7162" width="2.5703125" style="2" hidden="1"/>
    <col min="7163" max="7163" width="17.140625" style="2" hidden="1"/>
    <col min="7164" max="7164" width="25.5703125" style="2" hidden="1"/>
    <col min="7165" max="7165" width="24.85546875" style="2" hidden="1"/>
    <col min="7166" max="7166" width="11.42578125" style="2" hidden="1"/>
    <col min="7167" max="7167" width="35" style="2" hidden="1"/>
    <col min="7168" max="7168" width="33.42578125" style="2" hidden="1"/>
    <col min="7169" max="7169" width="10" style="2" hidden="1"/>
    <col min="7170" max="7170" width="10.140625" style="2" hidden="1"/>
    <col min="7171" max="7171" width="9.85546875" style="2" hidden="1"/>
    <col min="7172" max="7172" width="10" style="2" hidden="1"/>
    <col min="7173" max="7173" width="8.28515625" style="2" hidden="1"/>
    <col min="7174" max="7175" width="19.42578125" style="2" hidden="1"/>
    <col min="7176" max="7176" width="5.42578125" style="2" hidden="1"/>
    <col min="7177" max="7178" width="11.42578125" style="2" hidden="1"/>
    <col min="7179" max="7179" width="15.140625" style="2" hidden="1"/>
    <col min="7180" max="7417" width="11.42578125" style="2" hidden="1"/>
    <col min="7418" max="7418" width="2.5703125" style="2" hidden="1"/>
    <col min="7419" max="7419" width="17.140625" style="2" hidden="1"/>
    <col min="7420" max="7420" width="25.5703125" style="2" hidden="1"/>
    <col min="7421" max="7421" width="24.85546875" style="2" hidden="1"/>
    <col min="7422" max="7422" width="11.42578125" style="2" hidden="1"/>
    <col min="7423" max="7423" width="35" style="2" hidden="1"/>
    <col min="7424" max="7424" width="33.42578125" style="2" hidden="1"/>
    <col min="7425" max="7425" width="10" style="2" hidden="1"/>
    <col min="7426" max="7426" width="10.140625" style="2" hidden="1"/>
    <col min="7427" max="7427" width="9.85546875" style="2" hidden="1"/>
    <col min="7428" max="7428" width="10" style="2" hidden="1"/>
    <col min="7429" max="7429" width="8.28515625" style="2" hidden="1"/>
    <col min="7430" max="7431" width="19.42578125" style="2" hidden="1"/>
    <col min="7432" max="7432" width="5.42578125" style="2" hidden="1"/>
    <col min="7433" max="7434" width="11.42578125" style="2" hidden="1"/>
    <col min="7435" max="7435" width="15.140625" style="2" hidden="1"/>
    <col min="7436" max="7673" width="11.42578125" style="2" hidden="1"/>
    <col min="7674" max="7674" width="2.5703125" style="2" hidden="1"/>
    <col min="7675" max="7675" width="17.140625" style="2" hidden="1"/>
    <col min="7676" max="7676" width="25.5703125" style="2" hidden="1"/>
    <col min="7677" max="7677" width="24.85546875" style="2" hidden="1"/>
    <col min="7678" max="7678" width="11.42578125" style="2" hidden="1"/>
    <col min="7679" max="7679" width="35" style="2" hidden="1"/>
    <col min="7680" max="7680" width="33.42578125" style="2" hidden="1"/>
    <col min="7681" max="7681" width="10" style="2" hidden="1"/>
    <col min="7682" max="7682" width="10.140625" style="2" hidden="1"/>
    <col min="7683" max="7683" width="9.85546875" style="2" hidden="1"/>
    <col min="7684" max="7684" width="10" style="2" hidden="1"/>
    <col min="7685" max="7685" width="8.28515625" style="2" hidden="1"/>
    <col min="7686" max="7687" width="19.42578125" style="2" hidden="1"/>
    <col min="7688" max="7688" width="5.42578125" style="2" hidden="1"/>
    <col min="7689" max="7690" width="11.42578125" style="2" hidden="1"/>
    <col min="7691" max="7691" width="15.140625" style="2" hidden="1"/>
    <col min="7692" max="7929" width="11.42578125" style="2" hidden="1"/>
    <col min="7930" max="7930" width="2.5703125" style="2" hidden="1"/>
    <col min="7931" max="7931" width="17.140625" style="2" hidden="1"/>
    <col min="7932" max="7932" width="25.5703125" style="2" hidden="1"/>
    <col min="7933" max="7933" width="24.85546875" style="2" hidden="1"/>
    <col min="7934" max="7934" width="11.42578125" style="2" hidden="1"/>
    <col min="7935" max="7935" width="35" style="2" hidden="1"/>
    <col min="7936" max="7936" width="33.42578125" style="2" hidden="1"/>
    <col min="7937" max="7937" width="10" style="2" hidden="1"/>
    <col min="7938" max="7938" width="10.140625" style="2" hidden="1"/>
    <col min="7939" max="7939" width="9.85546875" style="2" hidden="1"/>
    <col min="7940" max="7940" width="10" style="2" hidden="1"/>
    <col min="7941" max="7941" width="8.28515625" style="2" hidden="1"/>
    <col min="7942" max="7943" width="19.42578125" style="2" hidden="1"/>
    <col min="7944" max="7944" width="5.42578125" style="2" hidden="1"/>
    <col min="7945" max="7946" width="11.42578125" style="2" hidden="1"/>
    <col min="7947" max="7947" width="15.140625" style="2" hidden="1"/>
    <col min="7948" max="8185" width="11.42578125" style="2" hidden="1"/>
    <col min="8186" max="8186" width="2.5703125" style="2" hidden="1"/>
    <col min="8187" max="8187" width="17.140625" style="2" hidden="1"/>
    <col min="8188" max="8188" width="25.5703125" style="2" hidden="1"/>
    <col min="8189" max="8189" width="24.85546875" style="2" hidden="1"/>
    <col min="8190" max="8190" width="11.42578125" style="2" hidden="1"/>
    <col min="8191" max="8191" width="35" style="2" hidden="1"/>
    <col min="8192" max="8192" width="33.42578125" style="2" hidden="1"/>
    <col min="8193" max="8193" width="10" style="2" hidden="1"/>
    <col min="8194" max="8194" width="10.140625" style="2" hidden="1"/>
    <col min="8195" max="8195" width="9.85546875" style="2" hidden="1"/>
    <col min="8196" max="8196" width="10" style="2" hidden="1"/>
    <col min="8197" max="8197" width="8.28515625" style="2" hidden="1"/>
    <col min="8198" max="8199" width="19.42578125" style="2" hidden="1"/>
    <col min="8200" max="8200" width="5.42578125" style="2" hidden="1"/>
    <col min="8201" max="8202" width="11.42578125" style="2" hidden="1"/>
    <col min="8203" max="8203" width="15.140625" style="2" hidden="1"/>
    <col min="8204" max="8441" width="11.42578125" style="2" hidden="1"/>
    <col min="8442" max="8442" width="2.5703125" style="2" hidden="1"/>
    <col min="8443" max="8443" width="17.140625" style="2" hidden="1"/>
    <col min="8444" max="8444" width="25.5703125" style="2" hidden="1"/>
    <col min="8445" max="8445" width="24.85546875" style="2" hidden="1"/>
    <col min="8446" max="8446" width="11.42578125" style="2" hidden="1"/>
    <col min="8447" max="8447" width="35" style="2" hidden="1"/>
    <col min="8448" max="8448" width="33.42578125" style="2" hidden="1"/>
    <col min="8449" max="8449" width="10" style="2" hidden="1"/>
    <col min="8450" max="8450" width="10.140625" style="2" hidden="1"/>
    <col min="8451" max="8451" width="9.85546875" style="2" hidden="1"/>
    <col min="8452" max="8452" width="10" style="2" hidden="1"/>
    <col min="8453" max="8453" width="8.28515625" style="2" hidden="1"/>
    <col min="8454" max="8455" width="19.42578125" style="2" hidden="1"/>
    <col min="8456" max="8456" width="5.42578125" style="2" hidden="1"/>
    <col min="8457" max="8458" width="11.42578125" style="2" hidden="1"/>
    <col min="8459" max="8459" width="15.140625" style="2" hidden="1"/>
    <col min="8460" max="8697" width="11.42578125" style="2" hidden="1"/>
    <col min="8698" max="8698" width="2.5703125" style="2" hidden="1"/>
    <col min="8699" max="8699" width="17.140625" style="2" hidden="1"/>
    <col min="8700" max="8700" width="25.5703125" style="2" hidden="1"/>
    <col min="8701" max="8701" width="24.85546875" style="2" hidden="1"/>
    <col min="8702" max="8702" width="11.42578125" style="2" hidden="1"/>
    <col min="8703" max="8703" width="35" style="2" hidden="1"/>
    <col min="8704" max="8704" width="33.42578125" style="2" hidden="1"/>
    <col min="8705" max="8705" width="10" style="2" hidden="1"/>
    <col min="8706" max="8706" width="10.140625" style="2" hidden="1"/>
    <col min="8707" max="8707" width="9.85546875" style="2" hidden="1"/>
    <col min="8708" max="8708" width="10" style="2" hidden="1"/>
    <col min="8709" max="8709" width="8.28515625" style="2" hidden="1"/>
    <col min="8710" max="8711" width="19.42578125" style="2" hidden="1"/>
    <col min="8712" max="8712" width="5.42578125" style="2" hidden="1"/>
    <col min="8713" max="8714" width="11.42578125" style="2" hidden="1"/>
    <col min="8715" max="8715" width="15.140625" style="2" hidden="1"/>
    <col min="8716" max="8953" width="11.42578125" style="2" hidden="1"/>
    <col min="8954" max="8954" width="2.5703125" style="2" hidden="1"/>
    <col min="8955" max="8955" width="17.140625" style="2" hidden="1"/>
    <col min="8956" max="8956" width="25.5703125" style="2" hidden="1"/>
    <col min="8957" max="8957" width="24.85546875" style="2" hidden="1"/>
    <col min="8958" max="8958" width="11.42578125" style="2" hidden="1"/>
    <col min="8959" max="8959" width="35" style="2" hidden="1"/>
    <col min="8960" max="8960" width="33.42578125" style="2" hidden="1"/>
    <col min="8961" max="8961" width="10" style="2" hidden="1"/>
    <col min="8962" max="8962" width="10.140625" style="2" hidden="1"/>
    <col min="8963" max="8963" width="9.85546875" style="2" hidden="1"/>
    <col min="8964" max="8964" width="10" style="2" hidden="1"/>
    <col min="8965" max="8965" width="8.28515625" style="2" hidden="1"/>
    <col min="8966" max="8967" width="19.42578125" style="2" hidden="1"/>
    <col min="8968" max="8968" width="5.42578125" style="2" hidden="1"/>
    <col min="8969" max="8970" width="11.42578125" style="2" hidden="1"/>
    <col min="8971" max="8971" width="15.140625" style="2" hidden="1"/>
    <col min="8972" max="9209" width="11.42578125" style="2" hidden="1"/>
    <col min="9210" max="9210" width="2.5703125" style="2" hidden="1"/>
    <col min="9211" max="9211" width="17.140625" style="2" hidden="1"/>
    <col min="9212" max="9212" width="25.5703125" style="2" hidden="1"/>
    <col min="9213" max="9213" width="24.85546875" style="2" hidden="1"/>
    <col min="9214" max="9214" width="11.42578125" style="2" hidden="1"/>
    <col min="9215" max="9215" width="35" style="2" hidden="1"/>
    <col min="9216" max="9216" width="33.42578125" style="2" hidden="1"/>
    <col min="9217" max="9217" width="10" style="2" hidden="1"/>
    <col min="9218" max="9218" width="10.140625" style="2" hidden="1"/>
    <col min="9219" max="9219" width="9.85546875" style="2" hidden="1"/>
    <col min="9220" max="9220" width="10" style="2" hidden="1"/>
    <col min="9221" max="9221" width="8.28515625" style="2" hidden="1"/>
    <col min="9222" max="9223" width="19.42578125" style="2" hidden="1"/>
    <col min="9224" max="9224" width="5.42578125" style="2" hidden="1"/>
    <col min="9225" max="9226" width="11.42578125" style="2" hidden="1"/>
    <col min="9227" max="9227" width="15.140625" style="2" hidden="1"/>
    <col min="9228" max="9465" width="11.42578125" style="2" hidden="1"/>
    <col min="9466" max="9466" width="2.5703125" style="2" hidden="1"/>
    <col min="9467" max="9467" width="17.140625" style="2" hidden="1"/>
    <col min="9468" max="9468" width="25.5703125" style="2" hidden="1"/>
    <col min="9469" max="9469" width="24.85546875" style="2" hidden="1"/>
    <col min="9470" max="9470" width="11.42578125" style="2" hidden="1"/>
    <col min="9471" max="9471" width="35" style="2" hidden="1"/>
    <col min="9472" max="9472" width="33.42578125" style="2" hidden="1"/>
    <col min="9473" max="9473" width="10" style="2" hidden="1"/>
    <col min="9474" max="9474" width="10.140625" style="2" hidden="1"/>
    <col min="9475" max="9475" width="9.85546875" style="2" hidden="1"/>
    <col min="9476" max="9476" width="10" style="2" hidden="1"/>
    <col min="9477" max="9477" width="8.28515625" style="2" hidden="1"/>
    <col min="9478" max="9479" width="19.42578125" style="2" hidden="1"/>
    <col min="9480" max="9480" width="5.42578125" style="2" hidden="1"/>
    <col min="9481" max="9482" width="11.42578125" style="2" hidden="1"/>
    <col min="9483" max="9483" width="15.140625" style="2" hidden="1"/>
    <col min="9484" max="9721" width="11.42578125" style="2" hidden="1"/>
    <col min="9722" max="9722" width="2.5703125" style="2" hidden="1"/>
    <col min="9723" max="9723" width="17.140625" style="2" hidden="1"/>
    <col min="9724" max="9724" width="25.5703125" style="2" hidden="1"/>
    <col min="9725" max="9725" width="24.85546875" style="2" hidden="1"/>
    <col min="9726" max="9726" width="11.42578125" style="2" hidden="1"/>
    <col min="9727" max="9727" width="35" style="2" hidden="1"/>
    <col min="9728" max="9728" width="33.42578125" style="2" hidden="1"/>
    <col min="9729" max="9729" width="10" style="2" hidden="1"/>
    <col min="9730" max="9730" width="10.140625" style="2" hidden="1"/>
    <col min="9731" max="9731" width="9.85546875" style="2" hidden="1"/>
    <col min="9732" max="9732" width="10" style="2" hidden="1"/>
    <col min="9733" max="9733" width="8.28515625" style="2" hidden="1"/>
    <col min="9734" max="9735" width="19.42578125" style="2" hidden="1"/>
    <col min="9736" max="9736" width="5.42578125" style="2" hidden="1"/>
    <col min="9737" max="9738" width="11.42578125" style="2" hidden="1"/>
    <col min="9739" max="9739" width="15.140625" style="2" hidden="1"/>
    <col min="9740" max="9977" width="11.42578125" style="2" hidden="1"/>
    <col min="9978" max="9978" width="2.5703125" style="2" hidden="1"/>
    <col min="9979" max="9979" width="17.140625" style="2" hidden="1"/>
    <col min="9980" max="9980" width="25.5703125" style="2" hidden="1"/>
    <col min="9981" max="9981" width="24.85546875" style="2" hidden="1"/>
    <col min="9982" max="9982" width="11.42578125" style="2" hidden="1"/>
    <col min="9983" max="9983" width="35" style="2" hidden="1"/>
    <col min="9984" max="9984" width="33.42578125" style="2" hidden="1"/>
    <col min="9985" max="9985" width="10" style="2" hidden="1"/>
    <col min="9986" max="9986" width="10.140625" style="2" hidden="1"/>
    <col min="9987" max="9987" width="9.85546875" style="2" hidden="1"/>
    <col min="9988" max="9988" width="10" style="2" hidden="1"/>
    <col min="9989" max="9989" width="8.28515625" style="2" hidden="1"/>
    <col min="9990" max="9991" width="19.42578125" style="2" hidden="1"/>
    <col min="9992" max="9992" width="5.42578125" style="2" hidden="1"/>
    <col min="9993" max="9994" width="11.42578125" style="2" hidden="1"/>
    <col min="9995" max="9995" width="15.140625" style="2" hidden="1"/>
    <col min="9996" max="10233" width="11.42578125" style="2" hidden="1"/>
    <col min="10234" max="10234" width="2.5703125" style="2" hidden="1"/>
    <col min="10235" max="10235" width="17.140625" style="2" hidden="1"/>
    <col min="10236" max="10236" width="25.5703125" style="2" hidden="1"/>
    <col min="10237" max="10237" width="24.85546875" style="2" hidden="1"/>
    <col min="10238" max="10238" width="11.42578125" style="2" hidden="1"/>
    <col min="10239" max="10239" width="35" style="2" hidden="1"/>
    <col min="10240" max="10240" width="33.42578125" style="2" hidden="1"/>
    <col min="10241" max="10241" width="10" style="2" hidden="1"/>
    <col min="10242" max="10242" width="10.140625" style="2" hidden="1"/>
    <col min="10243" max="10243" width="9.85546875" style="2" hidden="1"/>
    <col min="10244" max="10244" width="10" style="2" hidden="1"/>
    <col min="10245" max="10245" width="8.28515625" style="2" hidden="1"/>
    <col min="10246" max="10247" width="19.42578125" style="2" hidden="1"/>
    <col min="10248" max="10248" width="5.42578125" style="2" hidden="1"/>
    <col min="10249" max="10250" width="11.42578125" style="2" hidden="1"/>
    <col min="10251" max="10251" width="15.140625" style="2" hidden="1"/>
    <col min="10252" max="10489" width="11.42578125" style="2" hidden="1"/>
    <col min="10490" max="10490" width="2.5703125" style="2" hidden="1"/>
    <col min="10491" max="10491" width="17.140625" style="2" hidden="1"/>
    <col min="10492" max="10492" width="25.5703125" style="2" hidden="1"/>
    <col min="10493" max="10493" width="24.85546875" style="2" hidden="1"/>
    <col min="10494" max="10494" width="11.42578125" style="2" hidden="1"/>
    <col min="10495" max="10495" width="35" style="2" hidden="1"/>
    <col min="10496" max="10496" width="33.42578125" style="2" hidden="1"/>
    <col min="10497" max="10497" width="10" style="2" hidden="1"/>
    <col min="10498" max="10498" width="10.140625" style="2" hidden="1"/>
    <col min="10499" max="10499" width="9.85546875" style="2" hidden="1"/>
    <col min="10500" max="10500" width="10" style="2" hidden="1"/>
    <col min="10501" max="10501" width="8.28515625" style="2" hidden="1"/>
    <col min="10502" max="10503" width="19.42578125" style="2" hidden="1"/>
    <col min="10504" max="10504" width="5.42578125" style="2" hidden="1"/>
    <col min="10505" max="10506" width="11.42578125" style="2" hidden="1"/>
    <col min="10507" max="10507" width="15.140625" style="2" hidden="1"/>
    <col min="10508" max="10745" width="11.42578125" style="2" hidden="1"/>
    <col min="10746" max="10746" width="2.5703125" style="2" hidden="1"/>
    <col min="10747" max="10747" width="17.140625" style="2" hidden="1"/>
    <col min="10748" max="10748" width="25.5703125" style="2" hidden="1"/>
    <col min="10749" max="10749" width="24.85546875" style="2" hidden="1"/>
    <col min="10750" max="10750" width="11.42578125" style="2" hidden="1"/>
    <col min="10751" max="10751" width="35" style="2" hidden="1"/>
    <col min="10752" max="10752" width="33.42578125" style="2" hidden="1"/>
    <col min="10753" max="10753" width="10" style="2" hidden="1"/>
    <col min="10754" max="10754" width="10.140625" style="2" hidden="1"/>
    <col min="10755" max="10755" width="9.85546875" style="2" hidden="1"/>
    <col min="10756" max="10756" width="10" style="2" hidden="1"/>
    <col min="10757" max="10757" width="8.28515625" style="2" hidden="1"/>
    <col min="10758" max="10759" width="19.42578125" style="2" hidden="1"/>
    <col min="10760" max="10760" width="5.42578125" style="2" hidden="1"/>
    <col min="10761" max="10762" width="11.42578125" style="2" hidden="1"/>
    <col min="10763" max="10763" width="15.140625" style="2" hidden="1"/>
    <col min="10764" max="11001" width="11.42578125" style="2" hidden="1"/>
    <col min="11002" max="11002" width="2.5703125" style="2" hidden="1"/>
    <col min="11003" max="11003" width="17.140625" style="2" hidden="1"/>
    <col min="11004" max="11004" width="25.5703125" style="2" hidden="1"/>
    <col min="11005" max="11005" width="24.85546875" style="2" hidden="1"/>
    <col min="11006" max="11006" width="11.42578125" style="2" hidden="1"/>
    <col min="11007" max="11007" width="35" style="2" hidden="1"/>
    <col min="11008" max="11008" width="33.42578125" style="2" hidden="1"/>
    <col min="11009" max="11009" width="10" style="2" hidden="1"/>
    <col min="11010" max="11010" width="10.140625" style="2" hidden="1"/>
    <col min="11011" max="11011" width="9.85546875" style="2" hidden="1"/>
    <col min="11012" max="11012" width="10" style="2" hidden="1"/>
    <col min="11013" max="11013" width="8.28515625" style="2" hidden="1"/>
    <col min="11014" max="11015" width="19.42578125" style="2" hidden="1"/>
    <col min="11016" max="11016" width="5.42578125" style="2" hidden="1"/>
    <col min="11017" max="11018" width="11.42578125" style="2" hidden="1"/>
    <col min="11019" max="11019" width="15.140625" style="2" hidden="1"/>
    <col min="11020" max="11257" width="11.42578125" style="2" hidden="1"/>
    <col min="11258" max="11258" width="2.5703125" style="2" hidden="1"/>
    <col min="11259" max="11259" width="17.140625" style="2" hidden="1"/>
    <col min="11260" max="11260" width="25.5703125" style="2" hidden="1"/>
    <col min="11261" max="11261" width="24.85546875" style="2" hidden="1"/>
    <col min="11262" max="11262" width="11.42578125" style="2" hidden="1"/>
    <col min="11263" max="11263" width="35" style="2" hidden="1"/>
    <col min="11264" max="11264" width="33.42578125" style="2" hidden="1"/>
    <col min="11265" max="11265" width="10" style="2" hidden="1"/>
    <col min="11266" max="11266" width="10.140625" style="2" hidden="1"/>
    <col min="11267" max="11267" width="9.85546875" style="2" hidden="1"/>
    <col min="11268" max="11268" width="10" style="2" hidden="1"/>
    <col min="11269" max="11269" width="8.28515625" style="2" hidden="1"/>
    <col min="11270" max="11271" width="19.42578125" style="2" hidden="1"/>
    <col min="11272" max="11272" width="5.42578125" style="2" hidden="1"/>
    <col min="11273" max="11274" width="11.42578125" style="2" hidden="1"/>
    <col min="11275" max="11275" width="15.140625" style="2" hidden="1"/>
    <col min="11276" max="11513" width="11.42578125" style="2" hidden="1"/>
    <col min="11514" max="11514" width="2.5703125" style="2" hidden="1"/>
    <col min="11515" max="11515" width="17.140625" style="2" hidden="1"/>
    <col min="11516" max="11516" width="25.5703125" style="2" hidden="1"/>
    <col min="11517" max="11517" width="24.85546875" style="2" hidden="1"/>
    <col min="11518" max="11518" width="11.42578125" style="2" hidden="1"/>
    <col min="11519" max="11519" width="35" style="2" hidden="1"/>
    <col min="11520" max="11520" width="33.42578125" style="2" hidden="1"/>
    <col min="11521" max="11521" width="10" style="2" hidden="1"/>
    <col min="11522" max="11522" width="10.140625" style="2" hidden="1"/>
    <col min="11523" max="11523" width="9.85546875" style="2" hidden="1"/>
    <col min="11524" max="11524" width="10" style="2" hidden="1"/>
    <col min="11525" max="11525" width="8.28515625" style="2" hidden="1"/>
    <col min="11526" max="11527" width="19.42578125" style="2" hidden="1"/>
    <col min="11528" max="11528" width="5.42578125" style="2" hidden="1"/>
    <col min="11529" max="11530" width="11.42578125" style="2" hidden="1"/>
    <col min="11531" max="11531" width="15.140625" style="2" hidden="1"/>
    <col min="11532" max="11769" width="11.42578125" style="2" hidden="1"/>
    <col min="11770" max="11770" width="2.5703125" style="2" hidden="1"/>
    <col min="11771" max="11771" width="17.140625" style="2" hidden="1"/>
    <col min="11772" max="11772" width="25.5703125" style="2" hidden="1"/>
    <col min="11773" max="11773" width="24.85546875" style="2" hidden="1"/>
    <col min="11774" max="11774" width="11.42578125" style="2" hidden="1"/>
    <col min="11775" max="11775" width="35" style="2" hidden="1"/>
    <col min="11776" max="11776" width="33.42578125" style="2" hidden="1"/>
    <col min="11777" max="11777" width="10" style="2" hidden="1"/>
    <col min="11778" max="11778" width="10.140625" style="2" hidden="1"/>
    <col min="11779" max="11779" width="9.85546875" style="2" hidden="1"/>
    <col min="11780" max="11780" width="10" style="2" hidden="1"/>
    <col min="11781" max="11781" width="8.28515625" style="2" hidden="1"/>
    <col min="11782" max="11783" width="19.42578125" style="2" hidden="1"/>
    <col min="11784" max="11784" width="5.42578125" style="2" hidden="1"/>
    <col min="11785" max="11786" width="11.42578125" style="2" hidden="1"/>
    <col min="11787" max="11787" width="15.140625" style="2" hidden="1"/>
    <col min="11788" max="12025" width="11.42578125" style="2" hidden="1"/>
    <col min="12026" max="12026" width="2.5703125" style="2" hidden="1"/>
    <col min="12027" max="12027" width="17.140625" style="2" hidden="1"/>
    <col min="12028" max="12028" width="25.5703125" style="2" hidden="1"/>
    <col min="12029" max="12029" width="24.85546875" style="2" hidden="1"/>
    <col min="12030" max="12030" width="11.42578125" style="2" hidden="1"/>
    <col min="12031" max="12031" width="35" style="2" hidden="1"/>
    <col min="12032" max="12032" width="33.42578125" style="2" hidden="1"/>
    <col min="12033" max="12033" width="10" style="2" hidden="1"/>
    <col min="12034" max="12034" width="10.140625" style="2" hidden="1"/>
    <col min="12035" max="12035" width="9.85546875" style="2" hidden="1"/>
    <col min="12036" max="12036" width="10" style="2" hidden="1"/>
    <col min="12037" max="12037" width="8.28515625" style="2" hidden="1"/>
    <col min="12038" max="12039" width="19.42578125" style="2" hidden="1"/>
    <col min="12040" max="12040" width="5.42578125" style="2" hidden="1"/>
    <col min="12041" max="12042" width="11.42578125" style="2" hidden="1"/>
    <col min="12043" max="12043" width="15.140625" style="2" hidden="1"/>
    <col min="12044" max="12281" width="11.42578125" style="2" hidden="1"/>
    <col min="12282" max="12282" width="2.5703125" style="2" hidden="1"/>
    <col min="12283" max="12283" width="17.140625" style="2" hidden="1"/>
    <col min="12284" max="12284" width="25.5703125" style="2" hidden="1"/>
    <col min="12285" max="12285" width="24.85546875" style="2" hidden="1"/>
    <col min="12286" max="12286" width="11.42578125" style="2" hidden="1"/>
    <col min="12287" max="12287" width="35" style="2" hidden="1"/>
    <col min="12288" max="12288" width="33.42578125" style="2" hidden="1"/>
    <col min="12289" max="12289" width="10" style="2" hidden="1"/>
    <col min="12290" max="12290" width="10.140625" style="2" hidden="1"/>
    <col min="12291" max="12291" width="9.85546875" style="2" hidden="1"/>
    <col min="12292" max="12292" width="10" style="2" hidden="1"/>
    <col min="12293" max="12293" width="8.28515625" style="2" hidden="1"/>
    <col min="12294" max="12295" width="19.42578125" style="2" hidden="1"/>
    <col min="12296" max="12296" width="5.42578125" style="2" hidden="1"/>
    <col min="12297" max="12298" width="11.42578125" style="2" hidden="1"/>
    <col min="12299" max="12299" width="15.140625" style="2" hidden="1"/>
    <col min="12300" max="12537" width="11.42578125" style="2" hidden="1"/>
    <col min="12538" max="12538" width="2.5703125" style="2" hidden="1"/>
    <col min="12539" max="12539" width="17.140625" style="2" hidden="1"/>
    <col min="12540" max="12540" width="25.5703125" style="2" hidden="1"/>
    <col min="12541" max="12541" width="24.85546875" style="2" hidden="1"/>
    <col min="12542" max="12542" width="11.42578125" style="2" hidden="1"/>
    <col min="12543" max="12543" width="35" style="2" hidden="1"/>
    <col min="12544" max="12544" width="33.42578125" style="2" hidden="1"/>
    <col min="12545" max="12545" width="10" style="2" hidden="1"/>
    <col min="12546" max="12546" width="10.140625" style="2" hidden="1"/>
    <col min="12547" max="12547" width="9.85546875" style="2" hidden="1"/>
    <col min="12548" max="12548" width="10" style="2" hidden="1"/>
    <col min="12549" max="12549" width="8.28515625" style="2" hidden="1"/>
    <col min="12550" max="12551" width="19.42578125" style="2" hidden="1"/>
    <col min="12552" max="12552" width="5.42578125" style="2" hidden="1"/>
    <col min="12553" max="12554" width="11.42578125" style="2" hidden="1"/>
    <col min="12555" max="12555" width="15.140625" style="2" hidden="1"/>
    <col min="12556" max="12793" width="11.42578125" style="2" hidden="1"/>
    <col min="12794" max="12794" width="2.5703125" style="2" hidden="1"/>
    <col min="12795" max="12795" width="17.140625" style="2" hidden="1"/>
    <col min="12796" max="12796" width="25.5703125" style="2" hidden="1"/>
    <col min="12797" max="12797" width="24.85546875" style="2" hidden="1"/>
    <col min="12798" max="12798" width="11.42578125" style="2" hidden="1"/>
    <col min="12799" max="12799" width="35" style="2" hidden="1"/>
    <col min="12800" max="12800" width="33.42578125" style="2" hidden="1"/>
    <col min="12801" max="12801" width="10" style="2" hidden="1"/>
    <col min="12802" max="12802" width="10.140625" style="2" hidden="1"/>
    <col min="12803" max="12803" width="9.85546875" style="2" hidden="1"/>
    <col min="12804" max="12804" width="10" style="2" hidden="1"/>
    <col min="12805" max="12805" width="8.28515625" style="2" hidden="1"/>
    <col min="12806" max="12807" width="19.42578125" style="2" hidden="1"/>
    <col min="12808" max="12808" width="5.42578125" style="2" hidden="1"/>
    <col min="12809" max="12810" width="11.42578125" style="2" hidden="1"/>
    <col min="12811" max="12811" width="15.140625" style="2" hidden="1"/>
    <col min="12812" max="13049" width="11.42578125" style="2" hidden="1"/>
    <col min="13050" max="13050" width="2.5703125" style="2" hidden="1"/>
    <col min="13051" max="13051" width="17.140625" style="2" hidden="1"/>
    <col min="13052" max="13052" width="25.5703125" style="2" hidden="1"/>
    <col min="13053" max="13053" width="24.85546875" style="2" hidden="1"/>
    <col min="13054" max="13054" width="11.42578125" style="2" hidden="1"/>
    <col min="13055" max="13055" width="35" style="2" hidden="1"/>
    <col min="13056" max="13056" width="33.42578125" style="2" hidden="1"/>
    <col min="13057" max="13057" width="10" style="2" hidden="1"/>
    <col min="13058" max="13058" width="10.140625" style="2" hidden="1"/>
    <col min="13059" max="13059" width="9.85546875" style="2" hidden="1"/>
    <col min="13060" max="13060" width="10" style="2" hidden="1"/>
    <col min="13061" max="13061" width="8.28515625" style="2" hidden="1"/>
    <col min="13062" max="13063" width="19.42578125" style="2" hidden="1"/>
    <col min="13064" max="13064" width="5.42578125" style="2" hidden="1"/>
    <col min="13065" max="13066" width="11.42578125" style="2" hidden="1"/>
    <col min="13067" max="13067" width="15.140625" style="2" hidden="1"/>
    <col min="13068" max="13305" width="11.42578125" style="2" hidden="1"/>
    <col min="13306" max="13306" width="2.5703125" style="2" hidden="1"/>
    <col min="13307" max="13307" width="17.140625" style="2" hidden="1"/>
    <col min="13308" max="13308" width="25.5703125" style="2" hidden="1"/>
    <col min="13309" max="13309" width="24.85546875" style="2" hidden="1"/>
    <col min="13310" max="13310" width="11.42578125" style="2" hidden="1"/>
    <col min="13311" max="13311" width="35" style="2" hidden="1"/>
    <col min="13312" max="13312" width="33.42578125" style="2" hidden="1"/>
    <col min="13313" max="13313" width="10" style="2" hidden="1"/>
    <col min="13314" max="13314" width="10.140625" style="2" hidden="1"/>
    <col min="13315" max="13315" width="9.85546875" style="2" hidden="1"/>
    <col min="13316" max="13316" width="10" style="2" hidden="1"/>
    <col min="13317" max="13317" width="8.28515625" style="2" hidden="1"/>
    <col min="13318" max="13319" width="19.42578125" style="2" hidden="1"/>
    <col min="13320" max="13320" width="5.42578125" style="2" hidden="1"/>
    <col min="13321" max="13322" width="11.42578125" style="2" hidden="1"/>
    <col min="13323" max="13323" width="15.140625" style="2" hidden="1"/>
    <col min="13324" max="13561" width="11.42578125" style="2" hidden="1"/>
    <col min="13562" max="13562" width="2.5703125" style="2" hidden="1"/>
    <col min="13563" max="13563" width="17.140625" style="2" hidden="1"/>
    <col min="13564" max="13564" width="25.5703125" style="2" hidden="1"/>
    <col min="13565" max="13565" width="24.85546875" style="2" hidden="1"/>
    <col min="13566" max="13566" width="11.42578125" style="2" hidden="1"/>
    <col min="13567" max="13567" width="35" style="2" hidden="1"/>
    <col min="13568" max="13568" width="33.42578125" style="2" hidden="1"/>
    <col min="13569" max="13569" width="10" style="2" hidden="1"/>
    <col min="13570" max="13570" width="10.140625" style="2" hidden="1"/>
    <col min="13571" max="13571" width="9.85546875" style="2" hidden="1"/>
    <col min="13572" max="13572" width="10" style="2" hidden="1"/>
    <col min="13573" max="13573" width="8.28515625" style="2" hidden="1"/>
    <col min="13574" max="13575" width="19.42578125" style="2" hidden="1"/>
    <col min="13576" max="13576" width="5.42578125" style="2" hidden="1"/>
    <col min="13577" max="13578" width="11.42578125" style="2" hidden="1"/>
    <col min="13579" max="13579" width="15.140625" style="2" hidden="1"/>
    <col min="13580" max="13817" width="11.42578125" style="2" hidden="1"/>
    <col min="13818" max="13818" width="2.5703125" style="2" hidden="1"/>
    <col min="13819" max="13819" width="17.140625" style="2" hidden="1"/>
    <col min="13820" max="13820" width="25.5703125" style="2" hidden="1"/>
    <col min="13821" max="13821" width="24.85546875" style="2" hidden="1"/>
    <col min="13822" max="13822" width="11.42578125" style="2" hidden="1"/>
    <col min="13823" max="13823" width="35" style="2" hidden="1"/>
    <col min="13824" max="13824" width="33.42578125" style="2" hidden="1"/>
    <col min="13825" max="13825" width="10" style="2" hidden="1"/>
    <col min="13826" max="13826" width="10.140625" style="2" hidden="1"/>
    <col min="13827" max="13827" width="9.85546875" style="2" hidden="1"/>
    <col min="13828" max="13828" width="10" style="2" hidden="1"/>
    <col min="13829" max="13829" width="8.28515625" style="2" hidden="1"/>
    <col min="13830" max="13831" width="19.42578125" style="2" hidden="1"/>
    <col min="13832" max="13832" width="5.42578125" style="2" hidden="1"/>
    <col min="13833" max="13834" width="11.42578125" style="2" hidden="1"/>
    <col min="13835" max="13835" width="15.140625" style="2" hidden="1"/>
    <col min="13836" max="14073" width="11.42578125" style="2" hidden="1"/>
    <col min="14074" max="14074" width="2.5703125" style="2" hidden="1"/>
    <col min="14075" max="14075" width="17.140625" style="2" hidden="1"/>
    <col min="14076" max="14076" width="25.5703125" style="2" hidden="1"/>
    <col min="14077" max="14077" width="24.85546875" style="2" hidden="1"/>
    <col min="14078" max="14078" width="11.42578125" style="2" hidden="1"/>
    <col min="14079" max="14079" width="35" style="2" hidden="1"/>
    <col min="14080" max="14080" width="33.42578125" style="2" hidden="1"/>
    <col min="14081" max="14081" width="10" style="2" hidden="1"/>
    <col min="14082" max="14082" width="10.140625" style="2" hidden="1"/>
    <col min="14083" max="14083" width="9.85546875" style="2" hidden="1"/>
    <col min="14084" max="14084" width="10" style="2" hidden="1"/>
    <col min="14085" max="14085" width="8.28515625" style="2" hidden="1"/>
    <col min="14086" max="14087" width="19.42578125" style="2" hidden="1"/>
    <col min="14088" max="14088" width="5.42578125" style="2" hidden="1"/>
    <col min="14089" max="14090" width="11.42578125" style="2" hidden="1"/>
    <col min="14091" max="14091" width="15.140625" style="2" hidden="1"/>
    <col min="14092" max="14329" width="11.42578125" style="2" hidden="1"/>
    <col min="14330" max="14330" width="2.5703125" style="2" hidden="1"/>
    <col min="14331" max="14331" width="17.140625" style="2" hidden="1"/>
    <col min="14332" max="14332" width="25.5703125" style="2" hidden="1"/>
    <col min="14333" max="14333" width="24.85546875" style="2" hidden="1"/>
    <col min="14334" max="14334" width="11.42578125" style="2" hidden="1"/>
    <col min="14335" max="14335" width="35" style="2" hidden="1"/>
    <col min="14336" max="14336" width="33.42578125" style="2" hidden="1"/>
    <col min="14337" max="14337" width="10" style="2" hidden="1"/>
    <col min="14338" max="14338" width="10.140625" style="2" hidden="1"/>
    <col min="14339" max="14339" width="9.85546875" style="2" hidden="1"/>
    <col min="14340" max="14340" width="10" style="2" hidden="1"/>
    <col min="14341" max="14341" width="8.28515625" style="2" hidden="1"/>
    <col min="14342" max="14343" width="19.42578125" style="2" hidden="1"/>
    <col min="14344" max="14344" width="5.42578125" style="2" hidden="1"/>
    <col min="14345" max="14346" width="11.42578125" style="2" hidden="1"/>
    <col min="14347" max="14347" width="15.140625" style="2" hidden="1"/>
    <col min="14348" max="14585" width="11.42578125" style="2" hidden="1"/>
    <col min="14586" max="14586" width="2.5703125" style="2" hidden="1"/>
    <col min="14587" max="14587" width="17.140625" style="2" hidden="1"/>
    <col min="14588" max="14588" width="25.5703125" style="2" hidden="1"/>
    <col min="14589" max="14589" width="24.85546875" style="2" hidden="1"/>
    <col min="14590" max="14590" width="11.42578125" style="2" hidden="1"/>
    <col min="14591" max="14591" width="35" style="2" hidden="1"/>
    <col min="14592" max="14592" width="33.42578125" style="2" hidden="1"/>
    <col min="14593" max="14593" width="10" style="2" hidden="1"/>
    <col min="14594" max="14594" width="10.140625" style="2" hidden="1"/>
    <col min="14595" max="14595" width="9.85546875" style="2" hidden="1"/>
    <col min="14596" max="14596" width="10" style="2" hidden="1"/>
    <col min="14597" max="14597" width="8.28515625" style="2" hidden="1"/>
    <col min="14598" max="14599" width="19.42578125" style="2" hidden="1"/>
    <col min="14600" max="14600" width="5.42578125" style="2" hidden="1"/>
    <col min="14601" max="14602" width="11.42578125" style="2" hidden="1"/>
    <col min="14603" max="14603" width="15.140625" style="2" hidden="1"/>
    <col min="14604" max="14841" width="11.42578125" style="2" hidden="1"/>
    <col min="14842" max="14842" width="2.5703125" style="2" hidden="1"/>
    <col min="14843" max="14843" width="17.140625" style="2" hidden="1"/>
    <col min="14844" max="14844" width="25.5703125" style="2" hidden="1"/>
    <col min="14845" max="14845" width="24.85546875" style="2" hidden="1"/>
    <col min="14846" max="14846" width="11.42578125" style="2" hidden="1"/>
    <col min="14847" max="14847" width="35" style="2" hidden="1"/>
    <col min="14848" max="14848" width="33.42578125" style="2" hidden="1"/>
    <col min="14849" max="14849" width="10" style="2" hidden="1"/>
    <col min="14850" max="14850" width="10.140625" style="2" hidden="1"/>
    <col min="14851" max="14851" width="9.85546875" style="2" hidden="1"/>
    <col min="14852" max="14852" width="10" style="2" hidden="1"/>
    <col min="14853" max="14853" width="8.28515625" style="2" hidden="1"/>
    <col min="14854" max="14855" width="19.42578125" style="2" hidden="1"/>
    <col min="14856" max="14856" width="5.42578125" style="2" hidden="1"/>
    <col min="14857" max="14858" width="11.42578125" style="2" hidden="1"/>
    <col min="14859" max="14859" width="15.140625" style="2" hidden="1"/>
    <col min="14860" max="15097" width="11.42578125" style="2" hidden="1"/>
    <col min="15098" max="15098" width="2.5703125" style="2" hidden="1"/>
    <col min="15099" max="15099" width="17.140625" style="2" hidden="1"/>
    <col min="15100" max="15100" width="25.5703125" style="2" hidden="1"/>
    <col min="15101" max="15101" width="24.85546875" style="2" hidden="1"/>
    <col min="15102" max="15102" width="11.42578125" style="2" hidden="1"/>
    <col min="15103" max="15103" width="35" style="2" hidden="1"/>
    <col min="15104" max="15104" width="33.42578125" style="2" hidden="1"/>
    <col min="15105" max="15105" width="10" style="2" hidden="1"/>
    <col min="15106" max="15106" width="10.140625" style="2" hidden="1"/>
    <col min="15107" max="15107" width="9.85546875" style="2" hidden="1"/>
    <col min="15108" max="15108" width="10" style="2" hidden="1"/>
    <col min="15109" max="15109" width="8.28515625" style="2" hidden="1"/>
    <col min="15110" max="15111" width="19.42578125" style="2" hidden="1"/>
    <col min="15112" max="15112" width="5.42578125" style="2" hidden="1"/>
    <col min="15113" max="15114" width="11.42578125" style="2" hidden="1"/>
    <col min="15115" max="15115" width="15.140625" style="2" hidden="1"/>
    <col min="15116" max="15353" width="11.42578125" style="2" hidden="1"/>
    <col min="15354" max="15354" width="2.5703125" style="2" hidden="1"/>
    <col min="15355" max="15355" width="17.140625" style="2" hidden="1"/>
    <col min="15356" max="15356" width="25.5703125" style="2" hidden="1"/>
    <col min="15357" max="15357" width="24.85546875" style="2" hidden="1"/>
    <col min="15358" max="15358" width="11.42578125" style="2" hidden="1"/>
    <col min="15359" max="15359" width="35" style="2" hidden="1"/>
    <col min="15360" max="15360" width="33.42578125" style="2" hidden="1"/>
    <col min="15361" max="15361" width="10" style="2" hidden="1"/>
    <col min="15362" max="15362" width="10.140625" style="2" hidden="1"/>
    <col min="15363" max="15363" width="9.85546875" style="2" hidden="1"/>
    <col min="15364" max="15364" width="10" style="2" hidden="1"/>
    <col min="15365" max="15365" width="8.28515625" style="2" hidden="1"/>
    <col min="15366" max="15367" width="19.42578125" style="2" hidden="1"/>
    <col min="15368" max="15368" width="5.42578125" style="2" hidden="1"/>
    <col min="15369" max="15370" width="11.42578125" style="2" hidden="1"/>
    <col min="15371" max="15371" width="15.140625" style="2" hidden="1"/>
    <col min="15372" max="15609" width="11.42578125" style="2" hidden="1"/>
    <col min="15610" max="15610" width="2.5703125" style="2" hidden="1"/>
    <col min="15611" max="15611" width="17.140625" style="2" hidden="1"/>
    <col min="15612" max="15612" width="25.5703125" style="2" hidden="1"/>
    <col min="15613" max="15613" width="24.85546875" style="2" hidden="1"/>
    <col min="15614" max="15614" width="11.42578125" style="2" hidden="1"/>
    <col min="15615" max="15615" width="35" style="2" hidden="1"/>
    <col min="15616" max="15616" width="33.42578125" style="2" hidden="1"/>
    <col min="15617" max="15617" width="10" style="2" hidden="1"/>
    <col min="15618" max="15618" width="10.140625" style="2" hidden="1"/>
    <col min="15619" max="15619" width="9.85546875" style="2" hidden="1"/>
    <col min="15620" max="15620" width="10" style="2" hidden="1"/>
    <col min="15621" max="15621" width="8.28515625" style="2" hidden="1"/>
    <col min="15622" max="15623" width="19.42578125" style="2" hidden="1"/>
    <col min="15624" max="15624" width="5.42578125" style="2" hidden="1"/>
    <col min="15625" max="15626" width="11.42578125" style="2" hidden="1"/>
    <col min="15627" max="15627" width="15.140625" style="2" hidden="1"/>
    <col min="15628" max="15865" width="11.42578125" style="2" hidden="1"/>
    <col min="15866" max="15866" width="2.5703125" style="2" hidden="1"/>
    <col min="15867" max="15867" width="17.140625" style="2" hidden="1"/>
    <col min="15868" max="15868" width="25.5703125" style="2" hidden="1"/>
    <col min="15869" max="15869" width="24.85546875" style="2" hidden="1"/>
    <col min="15870" max="15870" width="11.42578125" style="2" hidden="1"/>
    <col min="15871" max="15871" width="35" style="2" hidden="1"/>
    <col min="15872" max="15872" width="33.42578125" style="2" hidden="1"/>
    <col min="15873" max="15873" width="10" style="2" hidden="1"/>
    <col min="15874" max="15874" width="10.140625" style="2" hidden="1"/>
    <col min="15875" max="15875" width="9.85546875" style="2" hidden="1"/>
    <col min="15876" max="15876" width="10" style="2" hidden="1"/>
    <col min="15877" max="15877" width="8.28515625" style="2" hidden="1"/>
    <col min="15878" max="15879" width="19.42578125" style="2" hidden="1"/>
    <col min="15880" max="15880" width="5.42578125" style="2" hidden="1"/>
    <col min="15881" max="15882" width="11.42578125" style="2" hidden="1"/>
    <col min="15883" max="15883" width="15.140625" style="2" hidden="1"/>
    <col min="15884" max="16121" width="11.42578125" style="2" hidden="1"/>
    <col min="16122" max="16122" width="2.5703125" style="2" hidden="1"/>
    <col min="16123" max="16123" width="17.140625" style="2" hidden="1"/>
    <col min="16124" max="16124" width="25.5703125" style="2" hidden="1"/>
    <col min="16125" max="16125" width="24.85546875" style="2" hidden="1"/>
    <col min="16126" max="16126" width="11.42578125" style="2" hidden="1"/>
    <col min="16127" max="16127" width="35" style="2" hidden="1"/>
    <col min="16128" max="16128" width="33.42578125" style="2" hidden="1"/>
    <col min="16129" max="16129" width="10" style="2" hidden="1"/>
    <col min="16130" max="16130" width="10.140625" style="2" hidden="1"/>
    <col min="16131" max="16131" width="9.85546875" style="2" hidden="1"/>
    <col min="16132" max="16132" width="10" style="2" hidden="1"/>
    <col min="16133" max="16133" width="8.28515625" style="2" hidden="1"/>
    <col min="16134" max="16135" width="19.42578125" style="2" hidden="1"/>
    <col min="16136" max="16136" width="5.42578125" style="2" hidden="1"/>
    <col min="16137" max="16138" width="11.42578125" style="2" hidden="1"/>
    <col min="16139" max="16139" width="15.140625" style="2" hidden="1"/>
    <col min="16140" max="16384" width="11.42578125" style="2" hidden="1"/>
  </cols>
  <sheetData>
    <row r="1" spans="1:12" customFormat="1" ht="26.25" customHeight="1">
      <c r="A1" s="124"/>
      <c r="B1" s="125"/>
      <c r="C1" s="125"/>
      <c r="D1" s="125"/>
      <c r="E1" s="125"/>
      <c r="F1" s="125"/>
      <c r="G1" s="13" t="s">
        <v>86</v>
      </c>
      <c r="H1" s="3"/>
      <c r="I1" s="3"/>
      <c r="J1" s="3"/>
      <c r="K1" s="3"/>
      <c r="L1" s="3"/>
    </row>
    <row r="2" spans="1:12" customFormat="1" ht="35.25" customHeight="1">
      <c r="A2" s="126"/>
      <c r="B2" s="127"/>
      <c r="C2" s="127"/>
      <c r="D2" s="127"/>
      <c r="E2" s="127"/>
      <c r="F2" s="127"/>
      <c r="G2" s="12" t="s">
        <v>87</v>
      </c>
      <c r="H2" s="3"/>
      <c r="I2" s="3"/>
      <c r="J2" s="3"/>
      <c r="K2" s="3"/>
      <c r="L2" s="3"/>
    </row>
    <row r="3" spans="1:12" customFormat="1" ht="24.75" customHeight="1">
      <c r="A3" s="144" t="s">
        <v>88</v>
      </c>
      <c r="B3" s="145"/>
      <c r="C3" s="145"/>
      <c r="D3" s="145"/>
      <c r="E3" s="145"/>
      <c r="F3" s="145"/>
      <c r="G3" s="146"/>
      <c r="H3" s="3"/>
      <c r="I3" s="3"/>
      <c r="J3" s="3"/>
      <c r="K3" s="3"/>
      <c r="L3" s="3"/>
    </row>
    <row r="4" spans="1:12" ht="24.75" customHeight="1">
      <c r="A4" s="144" t="s">
        <v>89</v>
      </c>
      <c r="B4" s="145"/>
      <c r="C4" s="145"/>
      <c r="D4" s="145"/>
      <c r="E4" s="145"/>
      <c r="F4" s="145"/>
      <c r="G4" s="146"/>
    </row>
    <row r="5" spans="1:12" ht="12.75" customHeight="1">
      <c r="A5" s="128" t="s">
        <v>90</v>
      </c>
      <c r="B5" s="129"/>
      <c r="C5" s="130">
        <v>4</v>
      </c>
      <c r="D5" s="130"/>
      <c r="E5" s="130"/>
      <c r="F5" s="130"/>
      <c r="G5" s="130"/>
      <c r="H5" s="1"/>
    </row>
    <row r="6" spans="1:12" ht="12.75" customHeight="1">
      <c r="A6" s="128" t="s">
        <v>91</v>
      </c>
      <c r="B6" s="129"/>
      <c r="C6" s="130" t="s">
        <v>92</v>
      </c>
      <c r="D6" s="130"/>
      <c r="E6" s="130"/>
      <c r="F6" s="130"/>
      <c r="G6" s="130"/>
      <c r="H6" s="1"/>
    </row>
    <row r="7" spans="1:12" ht="30" customHeight="1">
      <c r="A7" s="128" t="s">
        <v>93</v>
      </c>
      <c r="B7" s="129"/>
      <c r="C7" s="130" t="s">
        <v>94</v>
      </c>
      <c r="D7" s="130"/>
      <c r="E7" s="130"/>
      <c r="F7" s="130"/>
      <c r="G7" s="130"/>
      <c r="H7" s="1"/>
    </row>
    <row r="8" spans="1:12" ht="12.75" customHeight="1">
      <c r="A8" s="128" t="s">
        <v>95</v>
      </c>
      <c r="B8" s="129"/>
      <c r="C8" s="130" t="s">
        <v>96</v>
      </c>
      <c r="D8" s="130"/>
      <c r="E8" s="130"/>
      <c r="F8" s="130"/>
      <c r="G8" s="130"/>
      <c r="H8" s="1"/>
    </row>
    <row r="9" spans="1:12" ht="14.45">
      <c r="A9" s="128" t="s">
        <v>97</v>
      </c>
      <c r="B9" s="129"/>
      <c r="C9" s="130" t="s">
        <v>98</v>
      </c>
      <c r="D9" s="130"/>
      <c r="E9" s="130"/>
      <c r="F9" s="130"/>
      <c r="G9" s="130"/>
      <c r="H9" s="1"/>
    </row>
    <row r="10" spans="1:12" ht="12.75" customHeight="1">
      <c r="A10" s="131" t="s">
        <v>99</v>
      </c>
      <c r="B10" s="132"/>
      <c r="C10" s="130" t="s">
        <v>100</v>
      </c>
      <c r="D10" s="130"/>
      <c r="E10" s="130"/>
      <c r="F10" s="130"/>
      <c r="G10" s="130"/>
      <c r="H10" s="1"/>
    </row>
    <row r="11" spans="1:12" ht="28.9">
      <c r="A11" s="133"/>
      <c r="B11" s="134"/>
      <c r="C11" s="18" t="s">
        <v>101</v>
      </c>
      <c r="D11" s="19" t="s">
        <v>68</v>
      </c>
      <c r="E11" s="18" t="s">
        <v>102</v>
      </c>
      <c r="F11" s="19" t="s">
        <v>103</v>
      </c>
      <c r="G11" s="20" t="s">
        <v>104</v>
      </c>
      <c r="H11" s="1"/>
    </row>
    <row r="12" spans="1:12" ht="60" customHeight="1">
      <c r="A12" s="133"/>
      <c r="B12" s="134"/>
      <c r="C12" s="21">
        <v>1</v>
      </c>
      <c r="D12" s="40" t="s">
        <v>105</v>
      </c>
      <c r="E12" s="41">
        <v>45695.333333333336</v>
      </c>
      <c r="F12" s="41" t="s">
        <v>106</v>
      </c>
      <c r="G12" s="45" t="s">
        <v>107</v>
      </c>
      <c r="H12" s="1"/>
    </row>
    <row r="13" spans="1:12" ht="15.75" customHeight="1">
      <c r="A13" s="133"/>
      <c r="B13" s="134"/>
      <c r="C13" s="21"/>
      <c r="D13" s="38" t="s">
        <v>108</v>
      </c>
      <c r="E13" s="23"/>
      <c r="F13" s="23"/>
      <c r="G13" s="22"/>
      <c r="H13" s="1"/>
    </row>
    <row r="14" spans="1:12" ht="15.75" customHeight="1">
      <c r="A14" s="133"/>
      <c r="B14" s="134"/>
      <c r="C14" s="21"/>
      <c r="D14" s="38" t="s">
        <v>108</v>
      </c>
      <c r="E14" s="23"/>
      <c r="F14" s="23"/>
      <c r="G14" s="22"/>
      <c r="H14" s="1"/>
    </row>
    <row r="15" spans="1:12" ht="13.5" customHeight="1">
      <c r="A15" s="133"/>
      <c r="B15" s="134"/>
      <c r="C15" s="21"/>
      <c r="D15" s="38" t="s">
        <v>108</v>
      </c>
      <c r="E15" s="23"/>
      <c r="F15" s="23"/>
      <c r="G15" s="22"/>
      <c r="H15" s="1"/>
    </row>
    <row r="16" spans="1:12" ht="15.75" customHeight="1">
      <c r="A16" s="135"/>
      <c r="B16" s="136"/>
      <c r="C16" s="21"/>
      <c r="D16" s="38" t="s">
        <v>108</v>
      </c>
      <c r="E16" s="23"/>
      <c r="F16" s="23"/>
      <c r="G16" s="22"/>
      <c r="H16" s="1"/>
    </row>
    <row r="17" spans="1:8" ht="12.75" customHeight="1">
      <c r="A17" s="131" t="s">
        <v>109</v>
      </c>
      <c r="B17" s="132"/>
      <c r="C17" s="147" t="s">
        <v>100</v>
      </c>
      <c r="D17" s="147"/>
      <c r="E17" s="147"/>
      <c r="F17" s="147"/>
      <c r="G17" s="147"/>
      <c r="H17" s="1"/>
    </row>
    <row r="18" spans="1:8" ht="28.9">
      <c r="A18" s="133"/>
      <c r="B18" s="134"/>
      <c r="C18" s="18" t="s">
        <v>101</v>
      </c>
      <c r="D18" s="19" t="s">
        <v>68</v>
      </c>
      <c r="E18" s="18" t="s">
        <v>102</v>
      </c>
      <c r="F18" s="19" t="s">
        <v>103</v>
      </c>
      <c r="G18" s="20" t="s">
        <v>104</v>
      </c>
      <c r="H18" s="1"/>
    </row>
    <row r="19" spans="1:8" ht="106.9" customHeight="1">
      <c r="A19" s="133"/>
      <c r="B19" s="134"/>
      <c r="C19" s="39">
        <v>1</v>
      </c>
      <c r="D19" s="40" t="s">
        <v>110</v>
      </c>
      <c r="E19" s="41">
        <v>45701.333333333336</v>
      </c>
      <c r="F19" s="41">
        <v>45701.375</v>
      </c>
      <c r="G19" s="43" t="s">
        <v>111</v>
      </c>
      <c r="H19" s="1"/>
    </row>
    <row r="20" spans="1:8" ht="106.9" customHeight="1">
      <c r="A20" s="133"/>
      <c r="B20" s="134"/>
      <c r="C20" s="39">
        <v>2</v>
      </c>
      <c r="D20" s="54" t="s">
        <v>112</v>
      </c>
      <c r="E20" s="41">
        <f>F19</f>
        <v>45701.375</v>
      </c>
      <c r="F20" s="41">
        <f>E20+(5/(24*60))</f>
        <v>45701.378472222219</v>
      </c>
      <c r="G20" s="43" t="s">
        <v>111</v>
      </c>
      <c r="H20" s="1"/>
    </row>
    <row r="21" spans="1:8" ht="106.9" customHeight="1">
      <c r="A21" s="133"/>
      <c r="B21" s="134"/>
      <c r="C21" s="39">
        <v>3</v>
      </c>
      <c r="D21" s="54" t="s">
        <v>113</v>
      </c>
      <c r="E21" s="41">
        <f t="shared" ref="E21:E23" si="0">F20</f>
        <v>45701.378472222219</v>
      </c>
      <c r="F21" s="41">
        <f>E21+(5/(24*60))</f>
        <v>45701.381944444438</v>
      </c>
      <c r="G21" s="43" t="s">
        <v>111</v>
      </c>
      <c r="H21" s="1"/>
    </row>
    <row r="22" spans="1:8" ht="106.9" customHeight="1">
      <c r="A22" s="133"/>
      <c r="B22" s="134"/>
      <c r="C22" s="39">
        <v>4</v>
      </c>
      <c r="D22" s="54" t="s">
        <v>114</v>
      </c>
      <c r="E22" s="41">
        <f t="shared" si="0"/>
        <v>45701.381944444438</v>
      </c>
      <c r="F22" s="42">
        <f t="shared" ref="F22:F34" si="1">E22+(5/(24*60))</f>
        <v>45701.385416666657</v>
      </c>
      <c r="G22" s="43" t="s">
        <v>111</v>
      </c>
      <c r="H22" s="1"/>
    </row>
    <row r="23" spans="1:8" ht="106.9" customHeight="1">
      <c r="A23" s="133"/>
      <c r="B23" s="134"/>
      <c r="C23" s="39">
        <v>5</v>
      </c>
      <c r="D23" s="54" t="s">
        <v>115</v>
      </c>
      <c r="E23" s="41">
        <f t="shared" si="0"/>
        <v>45701.385416666657</v>
      </c>
      <c r="F23" s="42">
        <f t="shared" si="1"/>
        <v>45701.388888888876</v>
      </c>
      <c r="G23" s="43" t="s">
        <v>111</v>
      </c>
      <c r="H23" s="1"/>
    </row>
    <row r="24" spans="1:8" ht="106.9" customHeight="1">
      <c r="A24" s="133"/>
      <c r="B24" s="134"/>
      <c r="C24" s="39">
        <v>6</v>
      </c>
      <c r="D24" s="54" t="s">
        <v>116</v>
      </c>
      <c r="E24" s="41">
        <f>F23</f>
        <v>45701.388888888876</v>
      </c>
      <c r="F24" s="42">
        <f t="shared" si="1"/>
        <v>45701.392361111095</v>
      </c>
      <c r="G24" s="43" t="s">
        <v>111</v>
      </c>
      <c r="H24" s="1"/>
    </row>
    <row r="25" spans="1:8" ht="106.9" customHeight="1">
      <c r="A25" s="133"/>
      <c r="B25" s="134"/>
      <c r="C25" s="39">
        <v>7</v>
      </c>
      <c r="D25" s="54" t="s">
        <v>117</v>
      </c>
      <c r="E25" s="41">
        <f t="shared" ref="E25:E34" si="2">F24</f>
        <v>45701.392361111095</v>
      </c>
      <c r="F25" s="42">
        <f t="shared" si="1"/>
        <v>45701.395833333314</v>
      </c>
      <c r="G25" s="43" t="s">
        <v>111</v>
      </c>
      <c r="H25" s="1"/>
    </row>
    <row r="26" spans="1:8" ht="106.9" customHeight="1">
      <c r="A26" s="133"/>
      <c r="B26" s="134"/>
      <c r="C26" s="39">
        <v>8</v>
      </c>
      <c r="D26" s="54" t="s">
        <v>118</v>
      </c>
      <c r="E26" s="41">
        <f t="shared" si="2"/>
        <v>45701.395833333314</v>
      </c>
      <c r="F26" s="42">
        <f t="shared" si="1"/>
        <v>45701.399305555533</v>
      </c>
      <c r="G26" s="43" t="s">
        <v>111</v>
      </c>
      <c r="H26" s="1"/>
    </row>
    <row r="27" spans="1:8" ht="106.9" customHeight="1">
      <c r="A27" s="133"/>
      <c r="B27" s="134"/>
      <c r="C27" s="39">
        <v>9</v>
      </c>
      <c r="D27" s="54" t="s">
        <v>117</v>
      </c>
      <c r="E27" s="41">
        <f t="shared" si="2"/>
        <v>45701.399305555533</v>
      </c>
      <c r="F27" s="42">
        <f t="shared" si="1"/>
        <v>45701.402777777752</v>
      </c>
      <c r="G27" s="43" t="s">
        <v>111</v>
      </c>
      <c r="H27" s="1"/>
    </row>
    <row r="28" spans="1:8" ht="106.9" customHeight="1">
      <c r="A28" s="133"/>
      <c r="B28" s="134"/>
      <c r="C28" s="39">
        <v>11</v>
      </c>
      <c r="D28" s="54" t="s">
        <v>118</v>
      </c>
      <c r="E28" s="41">
        <f>F27</f>
        <v>45701.402777777752</v>
      </c>
      <c r="F28" s="42">
        <f t="shared" si="1"/>
        <v>45701.406249999971</v>
      </c>
      <c r="G28" s="43" t="s">
        <v>111</v>
      </c>
      <c r="H28" s="1"/>
    </row>
    <row r="29" spans="1:8" ht="106.9" customHeight="1">
      <c r="A29" s="133"/>
      <c r="B29" s="134"/>
      <c r="C29" s="39">
        <v>12</v>
      </c>
      <c r="D29" s="54" t="s">
        <v>119</v>
      </c>
      <c r="E29" s="41">
        <f t="shared" si="2"/>
        <v>45701.406249999971</v>
      </c>
      <c r="F29" s="42">
        <f t="shared" si="1"/>
        <v>45701.40972222219</v>
      </c>
      <c r="G29" s="43" t="s">
        <v>111</v>
      </c>
      <c r="H29" s="1"/>
    </row>
    <row r="30" spans="1:8" ht="106.9" customHeight="1">
      <c r="A30" s="133"/>
      <c r="B30" s="134"/>
      <c r="C30" s="39">
        <v>13</v>
      </c>
      <c r="D30" s="54" t="s">
        <v>120</v>
      </c>
      <c r="E30" s="41">
        <f t="shared" si="2"/>
        <v>45701.40972222219</v>
      </c>
      <c r="F30" s="42">
        <f t="shared" si="1"/>
        <v>45701.413194444409</v>
      </c>
      <c r="G30" s="43" t="s">
        <v>111</v>
      </c>
      <c r="H30" s="1"/>
    </row>
    <row r="31" spans="1:8" ht="106.9" customHeight="1">
      <c r="A31" s="133"/>
      <c r="B31" s="134"/>
      <c r="C31" s="39">
        <v>14</v>
      </c>
      <c r="D31" s="54" t="s">
        <v>121</v>
      </c>
      <c r="E31" s="41">
        <f t="shared" si="2"/>
        <v>45701.413194444409</v>
      </c>
      <c r="F31" s="42">
        <f t="shared" si="1"/>
        <v>45701.416666666628</v>
      </c>
      <c r="G31" s="43" t="s">
        <v>111</v>
      </c>
      <c r="H31" s="1"/>
    </row>
    <row r="32" spans="1:8" ht="106.9" customHeight="1">
      <c r="A32" s="133"/>
      <c r="B32" s="134"/>
      <c r="C32" s="39">
        <v>15</v>
      </c>
      <c r="D32" s="54" t="s">
        <v>122</v>
      </c>
      <c r="E32" s="41">
        <f t="shared" si="2"/>
        <v>45701.416666666628</v>
      </c>
      <c r="F32" s="42">
        <f t="shared" si="1"/>
        <v>45701.420138888847</v>
      </c>
      <c r="G32" s="43" t="s">
        <v>111</v>
      </c>
      <c r="H32" s="1"/>
    </row>
    <row r="33" spans="1:8" ht="106.9" customHeight="1">
      <c r="A33" s="133"/>
      <c r="B33" s="134"/>
      <c r="C33" s="39">
        <v>16</v>
      </c>
      <c r="D33" s="54" t="s">
        <v>122</v>
      </c>
      <c r="E33" s="41">
        <f>F32</f>
        <v>45701.420138888847</v>
      </c>
      <c r="F33" s="42">
        <f>E33+(1800/(24*30))</f>
        <v>45703.920138888847</v>
      </c>
      <c r="G33" s="43" t="s">
        <v>111</v>
      </c>
      <c r="H33" s="1"/>
    </row>
    <row r="34" spans="1:8" ht="106.9" customHeight="1">
      <c r="A34" s="133"/>
      <c r="B34" s="134"/>
      <c r="C34" s="39">
        <v>17</v>
      </c>
      <c r="D34" s="54" t="s">
        <v>122</v>
      </c>
      <c r="E34" s="41">
        <f t="shared" si="2"/>
        <v>45703.920138888847</v>
      </c>
      <c r="F34" s="42">
        <f t="shared" si="1"/>
        <v>45703.923611111066</v>
      </c>
      <c r="G34" s="43" t="s">
        <v>111</v>
      </c>
      <c r="H34" s="1"/>
    </row>
    <row r="35" spans="1:8" ht="94.15" customHeight="1">
      <c r="A35" s="133"/>
      <c r="B35" s="134"/>
      <c r="C35" s="39">
        <v>18</v>
      </c>
      <c r="D35" s="55" t="s">
        <v>122</v>
      </c>
      <c r="E35" s="41">
        <f>F34</f>
        <v>45703.923611111066</v>
      </c>
      <c r="F35" s="42">
        <f>'Plan de pruebas posteriores'!E7</f>
        <v>45703.965277777737</v>
      </c>
      <c r="G35" s="45" t="s">
        <v>107</v>
      </c>
      <c r="H35" s="1"/>
    </row>
    <row r="36" spans="1:8" ht="72.75" customHeight="1">
      <c r="A36" s="133"/>
      <c r="B36" s="134"/>
      <c r="C36" s="39">
        <v>19</v>
      </c>
      <c r="D36" s="44" t="s">
        <v>123</v>
      </c>
      <c r="E36" s="41">
        <f>F35</f>
        <v>45703.965277777737</v>
      </c>
      <c r="F36" s="41">
        <f>'Plan de pruebas posteriores'!E6</f>
        <v>45703.944444444402</v>
      </c>
      <c r="G36" s="45" t="s">
        <v>107</v>
      </c>
      <c r="H36" s="1"/>
    </row>
    <row r="37" spans="1:8" ht="44.25" customHeight="1">
      <c r="A37" s="133"/>
      <c r="B37" s="134"/>
      <c r="C37" s="39">
        <v>20</v>
      </c>
      <c r="D37" s="46" t="s">
        <v>124</v>
      </c>
      <c r="E37" s="47">
        <f t="shared" ref="E37" si="3">F36</f>
        <v>45703.944444444402</v>
      </c>
      <c r="F37" s="41">
        <f t="shared" ref="F37" si="4">E37+(40/(24*60))</f>
        <v>45703.972222222183</v>
      </c>
      <c r="G37" s="43" t="s">
        <v>107</v>
      </c>
      <c r="H37" s="1"/>
    </row>
    <row r="38" spans="1:8" ht="12.75" customHeight="1">
      <c r="A38" s="131" t="s">
        <v>125</v>
      </c>
      <c r="B38" s="132"/>
      <c r="C38" s="147" t="s">
        <v>100</v>
      </c>
      <c r="D38" s="147"/>
      <c r="E38" s="147"/>
      <c r="F38" s="147"/>
      <c r="G38" s="147"/>
    </row>
    <row r="39" spans="1:8" ht="38.25" customHeight="1">
      <c r="A39" s="133"/>
      <c r="B39" s="134"/>
      <c r="C39" s="148" t="s">
        <v>101</v>
      </c>
      <c r="D39" s="149" t="s">
        <v>126</v>
      </c>
      <c r="E39" s="18" t="s">
        <v>127</v>
      </c>
      <c r="F39" s="18" t="s">
        <v>128</v>
      </c>
      <c r="G39" s="20" t="s">
        <v>104</v>
      </c>
    </row>
    <row r="40" spans="1:8" ht="38.25" customHeight="1">
      <c r="A40" s="133"/>
      <c r="B40" s="134"/>
      <c r="C40" s="45">
        <v>1</v>
      </c>
      <c r="D40" s="48" t="s">
        <v>129</v>
      </c>
      <c r="E40" s="41">
        <f>F37</f>
        <v>45703.972222222183</v>
      </c>
      <c r="F40" s="41">
        <f>E40+(20/(24*60))</f>
        <v>45703.986111111073</v>
      </c>
      <c r="G40" s="43" t="s">
        <v>130</v>
      </c>
    </row>
    <row r="41" spans="1:8">
      <c r="A41" s="133"/>
      <c r="B41" s="134"/>
      <c r="C41" s="45">
        <v>2</v>
      </c>
      <c r="D41" s="49" t="s">
        <v>131</v>
      </c>
      <c r="E41" s="41">
        <f>F40</f>
        <v>45703.986111111073</v>
      </c>
      <c r="F41" s="41">
        <f t="shared" ref="F41:F42" si="5">E41+(20/(24*60))</f>
        <v>45703.999999999964</v>
      </c>
      <c r="G41" s="43" t="s">
        <v>130</v>
      </c>
    </row>
    <row r="42" spans="1:8" ht="52.9">
      <c r="A42" s="133"/>
      <c r="B42" s="134"/>
      <c r="C42" s="45">
        <v>3</v>
      </c>
      <c r="D42" s="50" t="s">
        <v>132</v>
      </c>
      <c r="E42" s="41">
        <f>F41</f>
        <v>45703.999999999964</v>
      </c>
      <c r="F42" s="41">
        <f t="shared" si="5"/>
        <v>45704.013888888854</v>
      </c>
      <c r="G42" s="45" t="s">
        <v>107</v>
      </c>
    </row>
    <row r="43" spans="1:8" ht="34.5" customHeight="1">
      <c r="A43" s="128" t="s">
        <v>133</v>
      </c>
      <c r="B43" s="129"/>
      <c r="C43" s="141" t="s">
        <v>134</v>
      </c>
      <c r="D43" s="142"/>
      <c r="E43" s="142"/>
      <c r="F43" s="142"/>
      <c r="G43" s="143"/>
    </row>
    <row r="44" spans="1:8" ht="43.5" customHeight="1">
      <c r="A44" s="137" t="s">
        <v>135</v>
      </c>
      <c r="B44" s="17" t="s">
        <v>136</v>
      </c>
      <c r="C44" s="138">
        <f>F42</f>
        <v>45704.013888888854</v>
      </c>
      <c r="D44" s="139"/>
      <c r="E44" s="139"/>
      <c r="F44" s="139"/>
      <c r="G44" s="140"/>
    </row>
    <row r="45" spans="1:8" ht="27" customHeight="1">
      <c r="A45" s="137"/>
      <c r="B45" s="17" t="s">
        <v>137</v>
      </c>
      <c r="C45" s="141" t="s">
        <v>138</v>
      </c>
      <c r="D45" s="142"/>
      <c r="E45" s="142"/>
      <c r="F45" s="142"/>
      <c r="G45" s="143"/>
    </row>
    <row r="46" spans="1:8"/>
    <row r="47" spans="1:8"/>
    <row r="48" spans="1: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sheetData>
  <mergeCells count="25">
    <mergeCell ref="A44:A45"/>
    <mergeCell ref="C44:G44"/>
    <mergeCell ref="C45:G45"/>
    <mergeCell ref="A3:G3"/>
    <mergeCell ref="A4:G4"/>
    <mergeCell ref="A6:B6"/>
    <mergeCell ref="C6:G6"/>
    <mergeCell ref="A17:B37"/>
    <mergeCell ref="C17:G17"/>
    <mergeCell ref="A38:B42"/>
    <mergeCell ref="C38:G38"/>
    <mergeCell ref="A43:B43"/>
    <mergeCell ref="C43:G43"/>
    <mergeCell ref="C39:D39"/>
    <mergeCell ref="A8:B8"/>
    <mergeCell ref="C8:G8"/>
    <mergeCell ref="A1:F2"/>
    <mergeCell ref="A9:B9"/>
    <mergeCell ref="C9:G9"/>
    <mergeCell ref="A10:B16"/>
    <mergeCell ref="C10:G10"/>
    <mergeCell ref="A5:B5"/>
    <mergeCell ref="C5:G5"/>
    <mergeCell ref="A7:B7"/>
    <mergeCell ref="C7:G7"/>
  </mergeCells>
  <phoneticPr fontId="30" type="noConversion"/>
  <pageMargins left="0.70866141732283472" right="0.70866141732283472" top="0.74803149606299213" bottom="0.74803149606299213" header="0.98425196850393704" footer="0.31496062992125984"/>
  <pageSetup paperSize="5" scale="86" orientation="landscape" r:id="rId1"/>
  <headerFooter scaleWithDoc="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0"/>
  <sheetViews>
    <sheetView zoomScale="115" zoomScaleNormal="115" workbookViewId="0">
      <selection activeCell="A11" sqref="A11:E11"/>
    </sheetView>
  </sheetViews>
  <sheetFormatPr defaultColWidth="0" defaultRowHeight="14.45" zeroHeight="1"/>
  <cols>
    <col min="1" max="1" width="17.7109375" customWidth="1"/>
    <col min="2" max="5" width="11.42578125" customWidth="1"/>
    <col min="6" max="6" width="43.28515625" customWidth="1"/>
    <col min="7" max="16384" width="11.42578125" hidden="1"/>
  </cols>
  <sheetData>
    <row r="1" spans="1:6" ht="31.5" customHeight="1">
      <c r="A1" s="124"/>
      <c r="B1" s="125"/>
      <c r="C1" s="125"/>
      <c r="D1" s="125"/>
      <c r="E1" s="173"/>
      <c r="F1" s="4" t="s">
        <v>139</v>
      </c>
    </row>
    <row r="2" spans="1:6" ht="33" customHeight="1">
      <c r="A2" s="126"/>
      <c r="B2" s="127"/>
      <c r="C2" s="127"/>
      <c r="D2" s="127"/>
      <c r="E2" s="174"/>
      <c r="F2" s="12" t="s">
        <v>140</v>
      </c>
    </row>
    <row r="3" spans="1:6" ht="29.25" customHeight="1">
      <c r="A3" s="170" t="s">
        <v>141</v>
      </c>
      <c r="B3" s="171"/>
      <c r="C3" s="171"/>
      <c r="D3" s="171"/>
      <c r="E3" s="171"/>
      <c r="F3" s="172"/>
    </row>
    <row r="4" spans="1:6" ht="33" customHeight="1">
      <c r="A4" s="175" t="s">
        <v>142</v>
      </c>
      <c r="B4" s="175"/>
      <c r="C4" s="175"/>
      <c r="D4" s="175"/>
      <c r="E4" s="175"/>
      <c r="F4" s="175"/>
    </row>
    <row r="5" spans="1:6">
      <c r="A5" s="29" t="s">
        <v>143</v>
      </c>
      <c r="B5" s="36" t="s">
        <v>144</v>
      </c>
      <c r="C5" s="30" t="s">
        <v>145</v>
      </c>
      <c r="D5" s="36"/>
      <c r="E5" s="30" t="s">
        <v>134</v>
      </c>
      <c r="F5" s="31"/>
    </row>
    <row r="6" spans="1:6" ht="30.75" customHeight="1">
      <c r="A6" s="175" t="s">
        <v>146</v>
      </c>
      <c r="B6" s="175"/>
      <c r="C6" s="175"/>
      <c r="D6" s="175"/>
      <c r="E6" s="175"/>
      <c r="F6" s="175"/>
    </row>
    <row r="7" spans="1:6">
      <c r="A7" s="29" t="s">
        <v>143</v>
      </c>
      <c r="B7" s="36" t="s">
        <v>144</v>
      </c>
      <c r="C7" s="30" t="s">
        <v>145</v>
      </c>
      <c r="D7" s="36"/>
      <c r="E7" s="30" t="s">
        <v>134</v>
      </c>
      <c r="F7" s="31"/>
    </row>
    <row r="8" spans="1:6" ht="32.25" customHeight="1">
      <c r="A8" s="175" t="s">
        <v>147</v>
      </c>
      <c r="B8" s="175"/>
      <c r="C8" s="175"/>
      <c r="D8" s="175"/>
      <c r="E8" s="175"/>
      <c r="F8" s="175"/>
    </row>
    <row r="9" spans="1:6">
      <c r="A9" s="29" t="s">
        <v>143</v>
      </c>
      <c r="B9" s="36" t="s">
        <v>144</v>
      </c>
      <c r="C9" s="30" t="s">
        <v>145</v>
      </c>
      <c r="D9" s="36"/>
      <c r="E9" s="30" t="s">
        <v>134</v>
      </c>
      <c r="F9" s="31"/>
    </row>
    <row r="10" spans="1:6" ht="26.25" customHeight="1" thickBot="1">
      <c r="A10" s="175" t="s">
        <v>148</v>
      </c>
      <c r="B10" s="175"/>
      <c r="C10" s="175"/>
      <c r="D10" s="175"/>
      <c r="E10" s="175"/>
      <c r="F10" s="176"/>
    </row>
    <row r="11" spans="1:6" ht="18" customHeight="1" thickBot="1">
      <c r="A11" s="159" t="s">
        <v>149</v>
      </c>
      <c r="B11" s="159"/>
      <c r="C11" s="159"/>
      <c r="D11" s="159"/>
      <c r="E11" s="160"/>
      <c r="F11" s="32"/>
    </row>
    <row r="12" spans="1:6" ht="15" thickBot="1">
      <c r="A12" s="161" t="s">
        <v>150</v>
      </c>
      <c r="B12" s="161"/>
      <c r="C12" s="161"/>
      <c r="D12" s="161"/>
      <c r="E12" s="162"/>
      <c r="F12" s="26"/>
    </row>
    <row r="13" spans="1:6" ht="30.75" customHeight="1" thickBot="1">
      <c r="A13" s="163" t="s">
        <v>151</v>
      </c>
      <c r="B13" s="163"/>
      <c r="C13" s="163"/>
      <c r="D13" s="163"/>
      <c r="E13" s="164"/>
      <c r="F13" s="26" t="s">
        <v>144</v>
      </c>
    </row>
    <row r="14" spans="1:6" ht="15" thickBot="1">
      <c r="A14" s="161" t="s">
        <v>152</v>
      </c>
      <c r="B14" s="161"/>
      <c r="C14" s="161"/>
      <c r="D14" s="161"/>
      <c r="E14" s="162"/>
      <c r="F14" s="26"/>
    </row>
    <row r="15" spans="1:6" ht="15" thickBot="1">
      <c r="A15" s="167" t="s">
        <v>153</v>
      </c>
      <c r="B15" s="167"/>
      <c r="C15" s="167"/>
      <c r="D15" s="167"/>
      <c r="E15" s="167"/>
      <c r="F15" s="168"/>
    </row>
    <row r="16" spans="1:6" ht="15" thickBot="1">
      <c r="A16" s="34" t="s">
        <v>143</v>
      </c>
      <c r="B16" s="150"/>
      <c r="C16" s="151"/>
      <c r="D16" s="34" t="s">
        <v>145</v>
      </c>
      <c r="E16" s="165" t="s">
        <v>144</v>
      </c>
      <c r="F16" s="166"/>
    </row>
    <row r="17" spans="1:6" ht="15" thickBot="1">
      <c r="A17" s="167" t="s">
        <v>154</v>
      </c>
      <c r="B17" s="167"/>
      <c r="C17" s="167"/>
      <c r="D17" s="167"/>
      <c r="E17" s="167"/>
      <c r="F17" s="168"/>
    </row>
    <row r="18" spans="1:6" ht="30.75" customHeight="1" thickBot="1">
      <c r="A18" s="111" t="s">
        <v>155</v>
      </c>
      <c r="B18" s="111"/>
      <c r="C18" s="111"/>
      <c r="D18" s="111"/>
      <c r="E18" s="169"/>
      <c r="F18" s="26"/>
    </row>
    <row r="19" spans="1:6" ht="30.75" customHeight="1" thickBot="1">
      <c r="A19" s="154" t="s">
        <v>156</v>
      </c>
      <c r="B19" s="154"/>
      <c r="C19" s="154"/>
      <c r="D19" s="154"/>
      <c r="E19" s="155"/>
      <c r="F19" s="27"/>
    </row>
    <row r="20" spans="1:6" ht="30.75" customHeight="1" thickBot="1">
      <c r="A20" s="157" t="s">
        <v>157</v>
      </c>
      <c r="B20" s="157"/>
      <c r="C20" s="157"/>
      <c r="D20" s="157"/>
      <c r="E20" s="158"/>
      <c r="F20" s="27" t="s">
        <v>144</v>
      </c>
    </row>
    <row r="21" spans="1:6" s="33" customFormat="1" ht="24.75" customHeight="1" thickBot="1">
      <c r="A21" s="156" t="s">
        <v>158</v>
      </c>
      <c r="B21" s="156"/>
      <c r="C21" s="156"/>
      <c r="D21" s="156"/>
      <c r="E21" s="156"/>
      <c r="F21" s="153"/>
    </row>
    <row r="22" spans="1:6" ht="22.5" customHeight="1" thickBot="1">
      <c r="A22" s="154" t="s">
        <v>159</v>
      </c>
      <c r="B22" s="154"/>
      <c r="C22" s="154"/>
      <c r="D22" s="154"/>
      <c r="E22" s="155"/>
      <c r="F22" s="26"/>
    </row>
    <row r="23" spans="1:6" ht="25.5" customHeight="1" thickBot="1">
      <c r="A23" s="154" t="s">
        <v>160</v>
      </c>
      <c r="B23" s="154"/>
      <c r="C23" s="154"/>
      <c r="D23" s="154"/>
      <c r="E23" s="155"/>
      <c r="F23" s="27" t="s">
        <v>144</v>
      </c>
    </row>
    <row r="24" spans="1:6" ht="23.25" customHeight="1" thickBot="1">
      <c r="A24" s="154" t="s">
        <v>161</v>
      </c>
      <c r="B24" s="154"/>
      <c r="C24" s="154"/>
      <c r="D24" s="154"/>
      <c r="E24" s="155"/>
      <c r="F24" s="27"/>
    </row>
    <row r="25" spans="1:6" ht="23.25" customHeight="1" thickBot="1">
      <c r="A25" s="154" t="s">
        <v>162</v>
      </c>
      <c r="B25" s="154"/>
      <c r="C25" s="154"/>
      <c r="D25" s="154"/>
      <c r="E25" s="155"/>
      <c r="F25" s="27"/>
    </row>
    <row r="26" spans="1:6" ht="27" customHeight="1" thickBot="1">
      <c r="A26" s="154" t="s">
        <v>163</v>
      </c>
      <c r="B26" s="154"/>
      <c r="C26" s="154"/>
      <c r="D26" s="154"/>
      <c r="E26" s="155"/>
      <c r="F26" s="27"/>
    </row>
    <row r="27" spans="1:6" ht="29.25" customHeight="1" thickBot="1">
      <c r="A27" s="156" t="s">
        <v>164</v>
      </c>
      <c r="B27" s="156"/>
      <c r="C27" s="156"/>
      <c r="D27" s="156"/>
      <c r="E27" s="156"/>
      <c r="F27" s="153"/>
    </row>
    <row r="28" spans="1:6" ht="21.75" customHeight="1" thickBot="1">
      <c r="A28" s="154" t="s">
        <v>165</v>
      </c>
      <c r="B28" s="154"/>
      <c r="C28" s="154"/>
      <c r="D28" s="154"/>
      <c r="E28" s="155"/>
      <c r="F28" s="26"/>
    </row>
    <row r="29" spans="1:6" ht="21" customHeight="1" thickBot="1">
      <c r="A29" s="154" t="s">
        <v>166</v>
      </c>
      <c r="B29" s="154"/>
      <c r="C29" s="154"/>
      <c r="D29" s="154"/>
      <c r="E29" s="155"/>
      <c r="F29" s="27"/>
    </row>
    <row r="30" spans="1:6" ht="21.75" customHeight="1" thickBot="1">
      <c r="A30" s="154" t="s">
        <v>167</v>
      </c>
      <c r="B30" s="154"/>
      <c r="C30" s="154"/>
      <c r="D30" s="154"/>
      <c r="E30" s="155"/>
      <c r="F30" s="27" t="s">
        <v>144</v>
      </c>
    </row>
    <row r="31" spans="1:6" ht="15" thickBot="1">
      <c r="A31" s="152" t="s">
        <v>168</v>
      </c>
      <c r="B31" s="152"/>
      <c r="C31" s="152"/>
      <c r="D31" s="152"/>
      <c r="E31" s="152"/>
      <c r="F31" s="153"/>
    </row>
    <row r="32" spans="1:6" ht="21" customHeight="1" thickBot="1">
      <c r="A32" s="154" t="s">
        <v>169</v>
      </c>
      <c r="B32" s="154"/>
      <c r="C32" s="154"/>
      <c r="D32" s="154"/>
      <c r="E32" s="155"/>
      <c r="F32" s="26" t="s">
        <v>144</v>
      </c>
    </row>
    <row r="33" spans="1:6" ht="20.25" customHeight="1" thickBot="1">
      <c r="A33" s="154" t="s">
        <v>170</v>
      </c>
      <c r="B33" s="154"/>
      <c r="C33" s="154"/>
      <c r="D33" s="154"/>
      <c r="E33" s="155"/>
      <c r="F33" s="27"/>
    </row>
    <row r="34" spans="1:6" ht="15" thickBot="1">
      <c r="A34" s="152" t="s">
        <v>171</v>
      </c>
      <c r="B34" s="152"/>
      <c r="C34" s="152"/>
      <c r="D34" s="152"/>
      <c r="E34" s="152"/>
      <c r="F34" s="153"/>
    </row>
    <row r="35" spans="1:6" ht="22.5" customHeight="1" thickBot="1">
      <c r="A35" s="154" t="s">
        <v>172</v>
      </c>
      <c r="B35" s="154"/>
      <c r="C35" s="154"/>
      <c r="D35" s="154"/>
      <c r="E35" s="155"/>
      <c r="F35" s="26"/>
    </row>
    <row r="36" spans="1:6" ht="20.25" customHeight="1" thickBot="1">
      <c r="A36" s="154" t="s">
        <v>173</v>
      </c>
      <c r="B36" s="154"/>
      <c r="C36" s="154"/>
      <c r="D36" s="154"/>
      <c r="E36" s="155"/>
      <c r="F36" s="27"/>
    </row>
    <row r="37" spans="1:6" ht="24" customHeight="1" thickBot="1">
      <c r="A37" s="154" t="s">
        <v>174</v>
      </c>
      <c r="B37" s="154"/>
      <c r="C37" s="154"/>
      <c r="D37" s="154"/>
      <c r="E37" s="155"/>
      <c r="F37" s="27" t="s">
        <v>144</v>
      </c>
    </row>
    <row r="38" spans="1:6" ht="15" thickBot="1">
      <c r="A38" s="152" t="s">
        <v>175</v>
      </c>
      <c r="B38" s="152"/>
      <c r="C38" s="152"/>
      <c r="D38" s="152"/>
      <c r="E38" s="152"/>
      <c r="F38" s="153"/>
    </row>
    <row r="39" spans="1:6" ht="21.75" customHeight="1" thickBot="1">
      <c r="A39" s="154" t="s">
        <v>176</v>
      </c>
      <c r="B39" s="154"/>
      <c r="C39" s="154"/>
      <c r="D39" s="154"/>
      <c r="E39" s="155"/>
      <c r="F39" s="26"/>
    </row>
    <row r="40" spans="1:6" ht="20.25" customHeight="1" thickBot="1">
      <c r="A40" s="154" t="s">
        <v>177</v>
      </c>
      <c r="B40" s="154"/>
      <c r="C40" s="154"/>
      <c r="D40" s="154"/>
      <c r="E40" s="155"/>
      <c r="F40" s="27"/>
    </row>
    <row r="41" spans="1:6" ht="22.5" customHeight="1" thickBot="1">
      <c r="A41" s="154" t="s">
        <v>178</v>
      </c>
      <c r="B41" s="154"/>
      <c r="C41" s="154"/>
      <c r="D41" s="154"/>
      <c r="E41" s="155"/>
      <c r="F41" s="27" t="s">
        <v>144</v>
      </c>
    </row>
    <row r="42" spans="1:6" ht="15" thickBot="1">
      <c r="A42" s="152" t="s">
        <v>179</v>
      </c>
      <c r="B42" s="152"/>
      <c r="C42" s="152"/>
      <c r="D42" s="152"/>
      <c r="E42" s="152"/>
      <c r="F42" s="153"/>
    </row>
    <row r="43" spans="1:6" ht="15" thickBot="1">
      <c r="A43" s="154" t="s">
        <v>180</v>
      </c>
      <c r="B43" s="154"/>
      <c r="C43" s="154"/>
      <c r="D43" s="154"/>
      <c r="E43" s="155"/>
      <c r="F43" s="26"/>
    </row>
    <row r="44" spans="1:6" ht="15" thickBot="1">
      <c r="A44" s="154" t="s">
        <v>181</v>
      </c>
      <c r="B44" s="154"/>
      <c r="C44" s="154"/>
      <c r="D44" s="154"/>
      <c r="E44" s="155"/>
      <c r="F44" s="27"/>
    </row>
    <row r="45" spans="1:6" ht="15" thickBot="1">
      <c r="A45" s="154" t="s">
        <v>182</v>
      </c>
      <c r="B45" s="154"/>
      <c r="C45" s="154"/>
      <c r="D45" s="154"/>
      <c r="E45" s="155"/>
      <c r="F45" s="27"/>
    </row>
    <row r="46" spans="1:6" ht="15" thickBot="1">
      <c r="A46" s="154" t="s">
        <v>183</v>
      </c>
      <c r="B46" s="154"/>
      <c r="C46" s="154"/>
      <c r="D46" s="154"/>
      <c r="E46" s="155"/>
      <c r="F46" s="27" t="s">
        <v>144</v>
      </c>
    </row>
    <row r="47" spans="1:6" ht="15" thickBot="1">
      <c r="A47" s="152" t="s">
        <v>184</v>
      </c>
      <c r="B47" s="152"/>
      <c r="C47" s="152"/>
      <c r="D47" s="152"/>
      <c r="E47" s="152"/>
      <c r="F47" s="153"/>
    </row>
    <row r="48" spans="1:6" ht="15" thickBot="1">
      <c r="A48" s="35" t="s">
        <v>143</v>
      </c>
      <c r="B48" s="150"/>
      <c r="C48" s="151"/>
      <c r="D48" s="35" t="s">
        <v>145</v>
      </c>
      <c r="E48" s="150" t="s">
        <v>144</v>
      </c>
      <c r="F48" s="151"/>
    </row>
    <row r="49" spans="1:6" ht="15" thickBot="1">
      <c r="A49" s="152" t="s">
        <v>185</v>
      </c>
      <c r="B49" s="152"/>
      <c r="C49" s="152"/>
      <c r="D49" s="152"/>
      <c r="E49" s="152"/>
      <c r="F49" s="153"/>
    </row>
    <row r="50" spans="1:6" ht="15" thickBot="1">
      <c r="A50" s="35" t="s">
        <v>143</v>
      </c>
      <c r="B50" s="150"/>
      <c r="C50" s="151"/>
      <c r="D50" s="35" t="s">
        <v>145</v>
      </c>
      <c r="E50" s="150" t="s">
        <v>144</v>
      </c>
      <c r="F50" s="151"/>
    </row>
    <row r="51" spans="1:6" ht="33" customHeight="1" thickBot="1">
      <c r="A51" s="152" t="s">
        <v>186</v>
      </c>
      <c r="B51" s="152"/>
      <c r="C51" s="152"/>
      <c r="D51" s="152"/>
      <c r="E51" s="152"/>
      <c r="F51" s="153"/>
    </row>
    <row r="52" spans="1:6" ht="15" thickBot="1">
      <c r="A52" s="35" t="s">
        <v>143</v>
      </c>
      <c r="B52" s="150"/>
      <c r="C52" s="151"/>
      <c r="D52" s="35" t="s">
        <v>145</v>
      </c>
      <c r="E52" s="150" t="s">
        <v>144</v>
      </c>
      <c r="F52" s="151"/>
    </row>
    <row r="53" spans="1:6" ht="44.25" customHeight="1" thickBot="1">
      <c r="A53" s="152" t="s">
        <v>187</v>
      </c>
      <c r="B53" s="152"/>
      <c r="C53" s="152"/>
      <c r="D53" s="152"/>
      <c r="E53" s="152"/>
      <c r="F53" s="153"/>
    </row>
    <row r="54" spans="1:6" ht="15" thickBot="1">
      <c r="A54" s="35" t="s">
        <v>143</v>
      </c>
      <c r="B54" s="150"/>
      <c r="C54" s="151"/>
      <c r="D54" s="35" t="s">
        <v>145</v>
      </c>
      <c r="E54" s="150" t="s">
        <v>144</v>
      </c>
      <c r="F54" s="151"/>
    </row>
    <row r="55" spans="1:6" ht="15" thickBot="1">
      <c r="A55" s="152" t="s">
        <v>188</v>
      </c>
      <c r="B55" s="152"/>
      <c r="C55" s="152"/>
      <c r="D55" s="152"/>
      <c r="E55" s="152"/>
      <c r="F55" s="153"/>
    </row>
    <row r="56" spans="1:6" ht="15" thickBot="1">
      <c r="A56" s="35" t="s">
        <v>143</v>
      </c>
      <c r="B56" s="150"/>
      <c r="C56" s="151"/>
      <c r="D56" s="35" t="s">
        <v>145</v>
      </c>
      <c r="E56" s="150" t="s">
        <v>144</v>
      </c>
      <c r="F56" s="151"/>
    </row>
    <row r="57" spans="1:6" ht="30" customHeight="1" thickBot="1">
      <c r="A57" s="152" t="s">
        <v>189</v>
      </c>
      <c r="B57" s="152"/>
      <c r="C57" s="152"/>
      <c r="D57" s="152"/>
      <c r="E57" s="152"/>
      <c r="F57" s="153"/>
    </row>
    <row r="58" spans="1:6" ht="15" thickBot="1">
      <c r="A58" s="35" t="s">
        <v>143</v>
      </c>
      <c r="B58" s="150"/>
      <c r="C58" s="151"/>
      <c r="D58" s="35" t="s">
        <v>145</v>
      </c>
      <c r="E58" s="150" t="s">
        <v>144</v>
      </c>
      <c r="F58" s="151"/>
    </row>
    <row r="59" spans="1:6" hidden="1">
      <c r="A59" s="24"/>
    </row>
    <row r="60" spans="1:6" hidden="1">
      <c r="A60" s="28"/>
    </row>
  </sheetData>
  <mergeCells count="61">
    <mergeCell ref="A3:F3"/>
    <mergeCell ref="A15:F15"/>
    <mergeCell ref="A1:E2"/>
    <mergeCell ref="A4:F4"/>
    <mergeCell ref="A6:F6"/>
    <mergeCell ref="A8:F8"/>
    <mergeCell ref="A10:F10"/>
    <mergeCell ref="A20:E20"/>
    <mergeCell ref="A11:E11"/>
    <mergeCell ref="A12:E12"/>
    <mergeCell ref="A13:E13"/>
    <mergeCell ref="A14:E14"/>
    <mergeCell ref="B16:C16"/>
    <mergeCell ref="E16:F16"/>
    <mergeCell ref="A17:F17"/>
    <mergeCell ref="A18:E18"/>
    <mergeCell ref="A19:E19"/>
    <mergeCell ref="A32:E32"/>
    <mergeCell ref="A21:F21"/>
    <mergeCell ref="A22:E22"/>
    <mergeCell ref="A23:E23"/>
    <mergeCell ref="A24:E24"/>
    <mergeCell ref="A25:E25"/>
    <mergeCell ref="A26:E26"/>
    <mergeCell ref="A28:E28"/>
    <mergeCell ref="A29:E29"/>
    <mergeCell ref="A30:E30"/>
    <mergeCell ref="A27:F27"/>
    <mergeCell ref="A31:F31"/>
    <mergeCell ref="A44:E44"/>
    <mergeCell ref="A34:F34"/>
    <mergeCell ref="A38:F38"/>
    <mergeCell ref="A33:E33"/>
    <mergeCell ref="A35:E35"/>
    <mergeCell ref="A36:E36"/>
    <mergeCell ref="A37:E37"/>
    <mergeCell ref="A39:E39"/>
    <mergeCell ref="A40:E40"/>
    <mergeCell ref="A41:E41"/>
    <mergeCell ref="A42:F42"/>
    <mergeCell ref="A43:E43"/>
    <mergeCell ref="A45:E45"/>
    <mergeCell ref="A46:E46"/>
    <mergeCell ref="A47:F47"/>
    <mergeCell ref="E48:F48"/>
    <mergeCell ref="B48:C48"/>
    <mergeCell ref="A53:F53"/>
    <mergeCell ref="A55:F55"/>
    <mergeCell ref="B56:C56"/>
    <mergeCell ref="E56:F56"/>
    <mergeCell ref="A49:F49"/>
    <mergeCell ref="B50:C50"/>
    <mergeCell ref="E50:F50"/>
    <mergeCell ref="A51:F51"/>
    <mergeCell ref="B52:C52"/>
    <mergeCell ref="E52:F52"/>
    <mergeCell ref="B58:C58"/>
    <mergeCell ref="E58:F58"/>
    <mergeCell ref="A57:F57"/>
    <mergeCell ref="B54:C54"/>
    <mergeCell ref="E54:F54"/>
  </mergeCells>
  <pageMargins left="0.7" right="0.7" top="0.75" bottom="0.75" header="0.3" footer="0.3"/>
  <pageSetup paperSize="9" scale="5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VR22"/>
  <sheetViews>
    <sheetView topLeftCell="A4" zoomScaleNormal="100" zoomScaleSheetLayoutView="90" workbookViewId="0">
      <selection activeCell="A6" sqref="A6"/>
    </sheetView>
  </sheetViews>
  <sheetFormatPr defaultColWidth="0" defaultRowHeight="13.9" zeroHeight="1"/>
  <cols>
    <col min="1" max="1" width="16.7109375" style="2" customWidth="1"/>
    <col min="2" max="2" width="27" style="2" customWidth="1"/>
    <col min="3" max="3" width="26.85546875" style="2" bestFit="1" customWidth="1"/>
    <col min="4" max="4" width="23.42578125" style="2" bestFit="1" customWidth="1"/>
    <col min="5" max="5" width="23.85546875" style="2" customWidth="1"/>
    <col min="6" max="6" width="83.5703125" style="2" customWidth="1"/>
    <col min="7" max="7" width="5.42578125" style="2" hidden="1"/>
    <col min="8" max="9" width="11.42578125" style="1" hidden="1"/>
    <col min="10" max="10" width="15.140625" style="1" hidden="1"/>
    <col min="11" max="12" width="11.42578125" style="1" hidden="1"/>
    <col min="13" max="248" width="11.42578125" style="2" hidden="1"/>
    <col min="249" max="249" width="2.5703125" style="2" hidden="1"/>
    <col min="250" max="250" width="17.140625" style="2" hidden="1"/>
    <col min="251" max="251" width="25.5703125" style="2" hidden="1"/>
    <col min="252" max="252" width="24.85546875" style="2" hidden="1"/>
    <col min="253" max="253" width="11.42578125" style="2" hidden="1"/>
    <col min="254" max="254" width="35" style="2" hidden="1"/>
    <col min="255" max="255" width="33.42578125" style="2" hidden="1"/>
    <col min="256" max="256" width="10" style="2" hidden="1"/>
    <col min="257" max="257" width="10.140625" style="2" hidden="1"/>
    <col min="258" max="258" width="9.85546875" style="2" hidden="1"/>
    <col min="259" max="259" width="10" style="2" hidden="1"/>
    <col min="260" max="260" width="8.28515625" style="2" hidden="1"/>
    <col min="261" max="262" width="19.42578125" style="2" hidden="1"/>
    <col min="263" max="263" width="5.42578125" style="2" hidden="1"/>
    <col min="264" max="265" width="11.42578125" style="2" hidden="1"/>
    <col min="266" max="266" width="15.140625" style="2" hidden="1"/>
    <col min="267" max="504" width="11.42578125" style="2" hidden="1"/>
    <col min="505" max="505" width="2.5703125" style="2" hidden="1"/>
    <col min="506" max="506" width="17.140625" style="2" hidden="1"/>
    <col min="507" max="507" width="25.5703125" style="2" hidden="1"/>
    <col min="508" max="508" width="24.85546875" style="2" hidden="1"/>
    <col min="509" max="509" width="11.42578125" style="2" hidden="1"/>
    <col min="510" max="510" width="35" style="2" hidden="1"/>
    <col min="511" max="511" width="33.42578125" style="2" hidden="1"/>
    <col min="512" max="512" width="10" style="2" hidden="1"/>
    <col min="513" max="513" width="10.140625" style="2" hidden="1"/>
    <col min="514" max="514" width="9.85546875" style="2" hidden="1"/>
    <col min="515" max="515" width="10" style="2" hidden="1"/>
    <col min="516" max="516" width="8.28515625" style="2" hidden="1"/>
    <col min="517" max="518" width="19.42578125" style="2" hidden="1"/>
    <col min="519" max="519" width="5.42578125" style="2" hidden="1"/>
    <col min="520" max="521" width="11.42578125" style="2" hidden="1"/>
    <col min="522" max="522" width="15.140625" style="2" hidden="1"/>
    <col min="523" max="760" width="11.42578125" style="2" hidden="1"/>
    <col min="761" max="761" width="2.5703125" style="2" hidden="1"/>
    <col min="762" max="762" width="17.140625" style="2" hidden="1"/>
    <col min="763" max="763" width="25.5703125" style="2" hidden="1"/>
    <col min="764" max="764" width="24.85546875" style="2" hidden="1"/>
    <col min="765" max="765" width="11.42578125" style="2" hidden="1"/>
    <col min="766" max="766" width="35" style="2" hidden="1"/>
    <col min="767" max="767" width="33.42578125" style="2" hidden="1"/>
    <col min="768" max="768" width="10" style="2" hidden="1"/>
    <col min="769" max="769" width="10.140625" style="2" hidden="1"/>
    <col min="770" max="770" width="9.85546875" style="2" hidden="1"/>
    <col min="771" max="771" width="10" style="2" hidden="1"/>
    <col min="772" max="772" width="8.28515625" style="2" hidden="1"/>
    <col min="773" max="774" width="19.42578125" style="2" hidden="1"/>
    <col min="775" max="775" width="5.42578125" style="2" hidden="1"/>
    <col min="776" max="777" width="11.42578125" style="2" hidden="1"/>
    <col min="778" max="778" width="15.140625" style="2" hidden="1"/>
    <col min="779" max="1016" width="11.42578125" style="2" hidden="1"/>
    <col min="1017" max="1017" width="2.5703125" style="2" hidden="1"/>
    <col min="1018" max="1018" width="17.140625" style="2" hidden="1"/>
    <col min="1019" max="1019" width="25.5703125" style="2" hidden="1"/>
    <col min="1020" max="1020" width="24.85546875" style="2" hidden="1"/>
    <col min="1021" max="1021" width="11.42578125" style="2" hidden="1"/>
    <col min="1022" max="1022" width="35" style="2" hidden="1"/>
    <col min="1023" max="1023" width="33.42578125" style="2" hidden="1"/>
    <col min="1024" max="1024" width="10" style="2" hidden="1"/>
    <col min="1025" max="1025" width="10.140625" style="2" hidden="1"/>
    <col min="1026" max="1026" width="9.85546875" style="2" hidden="1"/>
    <col min="1027" max="1027" width="10" style="2" hidden="1"/>
    <col min="1028" max="1028" width="8.28515625" style="2" hidden="1"/>
    <col min="1029" max="1030" width="19.42578125" style="2" hidden="1"/>
    <col min="1031" max="1031" width="5.42578125" style="2" hidden="1"/>
    <col min="1032" max="1033" width="11.42578125" style="2" hidden="1"/>
    <col min="1034" max="1034" width="15.140625" style="2" hidden="1"/>
    <col min="1035" max="1272" width="11.42578125" style="2" hidden="1"/>
    <col min="1273" max="1273" width="2.5703125" style="2" hidden="1"/>
    <col min="1274" max="1274" width="17.140625" style="2" hidden="1"/>
    <col min="1275" max="1275" width="25.5703125" style="2" hidden="1"/>
    <col min="1276" max="1276" width="24.85546875" style="2" hidden="1"/>
    <col min="1277" max="1277" width="11.42578125" style="2" hidden="1"/>
    <col min="1278" max="1278" width="35" style="2" hidden="1"/>
    <col min="1279" max="1279" width="33.42578125" style="2" hidden="1"/>
    <col min="1280" max="1280" width="10" style="2" hidden="1"/>
    <col min="1281" max="1281" width="10.140625" style="2" hidden="1"/>
    <col min="1282" max="1282" width="9.85546875" style="2" hidden="1"/>
    <col min="1283" max="1283" width="10" style="2" hidden="1"/>
    <col min="1284" max="1284" width="8.28515625" style="2" hidden="1"/>
    <col min="1285" max="1286" width="19.42578125" style="2" hidden="1"/>
    <col min="1287" max="1287" width="5.42578125" style="2" hidden="1"/>
    <col min="1288" max="1289" width="11.42578125" style="2" hidden="1"/>
    <col min="1290" max="1290" width="15.140625" style="2" hidden="1"/>
    <col min="1291" max="1528" width="11.42578125" style="2" hidden="1"/>
    <col min="1529" max="1529" width="2.5703125" style="2" hidden="1"/>
    <col min="1530" max="1530" width="17.140625" style="2" hidden="1"/>
    <col min="1531" max="1531" width="25.5703125" style="2" hidden="1"/>
    <col min="1532" max="1532" width="24.85546875" style="2" hidden="1"/>
    <col min="1533" max="1533" width="11.42578125" style="2" hidden="1"/>
    <col min="1534" max="1534" width="35" style="2" hidden="1"/>
    <col min="1535" max="1535" width="33.42578125" style="2" hidden="1"/>
    <col min="1536" max="1536" width="10" style="2" hidden="1"/>
    <col min="1537" max="1537" width="10.140625" style="2" hidden="1"/>
    <col min="1538" max="1538" width="9.85546875" style="2" hidden="1"/>
    <col min="1539" max="1539" width="10" style="2" hidden="1"/>
    <col min="1540" max="1540" width="8.28515625" style="2" hidden="1"/>
    <col min="1541" max="1542" width="19.42578125" style="2" hidden="1"/>
    <col min="1543" max="1543" width="5.42578125" style="2" hidden="1"/>
    <col min="1544" max="1545" width="11.42578125" style="2" hidden="1"/>
    <col min="1546" max="1546" width="15.140625" style="2" hidden="1"/>
    <col min="1547" max="1784" width="11.42578125" style="2" hidden="1"/>
    <col min="1785" max="1785" width="2.5703125" style="2" hidden="1"/>
    <col min="1786" max="1786" width="17.140625" style="2" hidden="1"/>
    <col min="1787" max="1787" width="25.5703125" style="2" hidden="1"/>
    <col min="1788" max="1788" width="24.85546875" style="2" hidden="1"/>
    <col min="1789" max="1789" width="11.42578125" style="2" hidden="1"/>
    <col min="1790" max="1790" width="35" style="2" hidden="1"/>
    <col min="1791" max="1791" width="33.42578125" style="2" hidden="1"/>
    <col min="1792" max="1792" width="10" style="2" hidden="1"/>
    <col min="1793" max="1793" width="10.140625" style="2" hidden="1"/>
    <col min="1794" max="1794" width="9.85546875" style="2" hidden="1"/>
    <col min="1795" max="1795" width="10" style="2" hidden="1"/>
    <col min="1796" max="1796" width="8.28515625" style="2" hidden="1"/>
    <col min="1797" max="1798" width="19.42578125" style="2" hidden="1"/>
    <col min="1799" max="1799" width="5.42578125" style="2" hidden="1"/>
    <col min="1800" max="1801" width="11.42578125" style="2" hidden="1"/>
    <col min="1802" max="1802" width="15.140625" style="2" hidden="1"/>
    <col min="1803" max="2040" width="11.42578125" style="2" hidden="1"/>
    <col min="2041" max="2041" width="2.5703125" style="2" hidden="1"/>
    <col min="2042" max="2042" width="17.140625" style="2" hidden="1"/>
    <col min="2043" max="2043" width="25.5703125" style="2" hidden="1"/>
    <col min="2044" max="2044" width="24.85546875" style="2" hidden="1"/>
    <col min="2045" max="2045" width="11.42578125" style="2" hidden="1"/>
    <col min="2046" max="2046" width="35" style="2" hidden="1"/>
    <col min="2047" max="2047" width="33.42578125" style="2" hidden="1"/>
    <col min="2048" max="2048" width="10" style="2" hidden="1"/>
    <col min="2049" max="2049" width="10.140625" style="2" hidden="1"/>
    <col min="2050" max="2050" width="9.85546875" style="2" hidden="1"/>
    <col min="2051" max="2051" width="10" style="2" hidden="1"/>
    <col min="2052" max="2052" width="8.28515625" style="2" hidden="1"/>
    <col min="2053" max="2054" width="19.42578125" style="2" hidden="1"/>
    <col min="2055" max="2055" width="5.42578125" style="2" hidden="1"/>
    <col min="2056" max="2057" width="11.42578125" style="2" hidden="1"/>
    <col min="2058" max="2058" width="15.140625" style="2" hidden="1"/>
    <col min="2059" max="2296" width="11.42578125" style="2" hidden="1"/>
    <col min="2297" max="2297" width="2.5703125" style="2" hidden="1"/>
    <col min="2298" max="2298" width="17.140625" style="2" hidden="1"/>
    <col min="2299" max="2299" width="25.5703125" style="2" hidden="1"/>
    <col min="2300" max="2300" width="24.85546875" style="2" hidden="1"/>
    <col min="2301" max="2301" width="11.42578125" style="2" hidden="1"/>
    <col min="2302" max="2302" width="35" style="2" hidden="1"/>
    <col min="2303" max="2303" width="33.42578125" style="2" hidden="1"/>
    <col min="2304" max="2304" width="10" style="2" hidden="1"/>
    <col min="2305" max="2305" width="10.140625" style="2" hidden="1"/>
    <col min="2306" max="2306" width="9.85546875" style="2" hidden="1"/>
    <col min="2307" max="2307" width="10" style="2" hidden="1"/>
    <col min="2308" max="2308" width="8.28515625" style="2" hidden="1"/>
    <col min="2309" max="2310" width="19.42578125" style="2" hidden="1"/>
    <col min="2311" max="2311" width="5.42578125" style="2" hidden="1"/>
    <col min="2312" max="2313" width="11.42578125" style="2" hidden="1"/>
    <col min="2314" max="2314" width="15.140625" style="2" hidden="1"/>
    <col min="2315" max="2552" width="11.42578125" style="2" hidden="1"/>
    <col min="2553" max="2553" width="2.5703125" style="2" hidden="1"/>
    <col min="2554" max="2554" width="17.140625" style="2" hidden="1"/>
    <col min="2555" max="2555" width="25.5703125" style="2" hidden="1"/>
    <col min="2556" max="2556" width="24.85546875" style="2" hidden="1"/>
    <col min="2557" max="2557" width="11.42578125" style="2" hidden="1"/>
    <col min="2558" max="2558" width="35" style="2" hidden="1"/>
    <col min="2559" max="2559" width="33.42578125" style="2" hidden="1"/>
    <col min="2560" max="2560" width="10" style="2" hidden="1"/>
    <col min="2561" max="2561" width="10.140625" style="2" hidden="1"/>
    <col min="2562" max="2562" width="9.85546875" style="2" hidden="1"/>
    <col min="2563" max="2563" width="10" style="2" hidden="1"/>
    <col min="2564" max="2564" width="8.28515625" style="2" hidden="1"/>
    <col min="2565" max="2566" width="19.42578125" style="2" hidden="1"/>
    <col min="2567" max="2567" width="5.42578125" style="2" hidden="1"/>
    <col min="2568" max="2569" width="11.42578125" style="2" hidden="1"/>
    <col min="2570" max="2570" width="15.140625" style="2" hidden="1"/>
    <col min="2571" max="2808" width="11.42578125" style="2" hidden="1"/>
    <col min="2809" max="2809" width="2.5703125" style="2" hidden="1"/>
    <col min="2810" max="2810" width="17.140625" style="2" hidden="1"/>
    <col min="2811" max="2811" width="25.5703125" style="2" hidden="1"/>
    <col min="2812" max="2812" width="24.85546875" style="2" hidden="1"/>
    <col min="2813" max="2813" width="11.42578125" style="2" hidden="1"/>
    <col min="2814" max="2814" width="35" style="2" hidden="1"/>
    <col min="2815" max="2815" width="33.42578125" style="2" hidden="1"/>
    <col min="2816" max="2816" width="10" style="2" hidden="1"/>
    <col min="2817" max="2817" width="10.140625" style="2" hidden="1"/>
    <col min="2818" max="2818" width="9.85546875" style="2" hidden="1"/>
    <col min="2819" max="2819" width="10" style="2" hidden="1"/>
    <col min="2820" max="2820" width="8.28515625" style="2" hidden="1"/>
    <col min="2821" max="2822" width="19.42578125" style="2" hidden="1"/>
    <col min="2823" max="2823" width="5.42578125" style="2" hidden="1"/>
    <col min="2824" max="2825" width="11.42578125" style="2" hidden="1"/>
    <col min="2826" max="2826" width="15.140625" style="2" hidden="1"/>
    <col min="2827" max="3064" width="11.42578125" style="2" hidden="1"/>
    <col min="3065" max="3065" width="2.5703125" style="2" hidden="1"/>
    <col min="3066" max="3066" width="17.140625" style="2" hidden="1"/>
    <col min="3067" max="3067" width="25.5703125" style="2" hidden="1"/>
    <col min="3068" max="3068" width="24.85546875" style="2" hidden="1"/>
    <col min="3069" max="3069" width="11.42578125" style="2" hidden="1"/>
    <col min="3070" max="3070" width="35" style="2" hidden="1"/>
    <col min="3071" max="3071" width="33.42578125" style="2" hidden="1"/>
    <col min="3072" max="3072" width="10" style="2" hidden="1"/>
    <col min="3073" max="3073" width="10.140625" style="2" hidden="1"/>
    <col min="3074" max="3074" width="9.85546875" style="2" hidden="1"/>
    <col min="3075" max="3075" width="10" style="2" hidden="1"/>
    <col min="3076" max="3076" width="8.28515625" style="2" hidden="1"/>
    <col min="3077" max="3078" width="19.42578125" style="2" hidden="1"/>
    <col min="3079" max="3079" width="5.42578125" style="2" hidden="1"/>
    <col min="3080" max="3081" width="11.42578125" style="2" hidden="1"/>
    <col min="3082" max="3082" width="15.140625" style="2" hidden="1"/>
    <col min="3083" max="3320" width="11.42578125" style="2" hidden="1"/>
    <col min="3321" max="3321" width="2.5703125" style="2" hidden="1"/>
    <col min="3322" max="3322" width="17.140625" style="2" hidden="1"/>
    <col min="3323" max="3323" width="25.5703125" style="2" hidden="1"/>
    <col min="3324" max="3324" width="24.85546875" style="2" hidden="1"/>
    <col min="3325" max="3325" width="11.42578125" style="2" hidden="1"/>
    <col min="3326" max="3326" width="35" style="2" hidden="1"/>
    <col min="3327" max="3327" width="33.42578125" style="2" hidden="1"/>
    <col min="3328" max="3328" width="10" style="2" hidden="1"/>
    <col min="3329" max="3329" width="10.140625" style="2" hidden="1"/>
    <col min="3330" max="3330" width="9.85546875" style="2" hidden="1"/>
    <col min="3331" max="3331" width="10" style="2" hidden="1"/>
    <col min="3332" max="3332" width="8.28515625" style="2" hidden="1"/>
    <col min="3333" max="3334" width="19.42578125" style="2" hidden="1"/>
    <col min="3335" max="3335" width="5.42578125" style="2" hidden="1"/>
    <col min="3336" max="3337" width="11.42578125" style="2" hidden="1"/>
    <col min="3338" max="3338" width="15.140625" style="2" hidden="1"/>
    <col min="3339" max="3576" width="11.42578125" style="2" hidden="1"/>
    <col min="3577" max="3577" width="2.5703125" style="2" hidden="1"/>
    <col min="3578" max="3578" width="17.140625" style="2" hidden="1"/>
    <col min="3579" max="3579" width="25.5703125" style="2" hidden="1"/>
    <col min="3580" max="3580" width="24.85546875" style="2" hidden="1"/>
    <col min="3581" max="3581" width="11.42578125" style="2" hidden="1"/>
    <col min="3582" max="3582" width="35" style="2" hidden="1"/>
    <col min="3583" max="3583" width="33.42578125" style="2" hidden="1"/>
    <col min="3584" max="3584" width="10" style="2" hidden="1"/>
    <col min="3585" max="3585" width="10.140625" style="2" hidden="1"/>
    <col min="3586" max="3586" width="9.85546875" style="2" hidden="1"/>
    <col min="3587" max="3587" width="10" style="2" hidden="1"/>
    <col min="3588" max="3588" width="8.28515625" style="2" hidden="1"/>
    <col min="3589" max="3590" width="19.42578125" style="2" hidden="1"/>
    <col min="3591" max="3591" width="5.42578125" style="2" hidden="1"/>
    <col min="3592" max="3593" width="11.42578125" style="2" hidden="1"/>
    <col min="3594" max="3594" width="15.140625" style="2" hidden="1"/>
    <col min="3595" max="3832" width="11.42578125" style="2" hidden="1"/>
    <col min="3833" max="3833" width="2.5703125" style="2" hidden="1"/>
    <col min="3834" max="3834" width="17.140625" style="2" hidden="1"/>
    <col min="3835" max="3835" width="25.5703125" style="2" hidden="1"/>
    <col min="3836" max="3836" width="24.85546875" style="2" hidden="1"/>
    <col min="3837" max="3837" width="11.42578125" style="2" hidden="1"/>
    <col min="3838" max="3838" width="35" style="2" hidden="1"/>
    <col min="3839" max="3839" width="33.42578125" style="2" hidden="1"/>
    <col min="3840" max="3840" width="10" style="2" hidden="1"/>
    <col min="3841" max="3841" width="10.140625" style="2" hidden="1"/>
    <col min="3842" max="3842" width="9.85546875" style="2" hidden="1"/>
    <col min="3843" max="3843" width="10" style="2" hidden="1"/>
    <col min="3844" max="3844" width="8.28515625" style="2" hidden="1"/>
    <col min="3845" max="3846" width="19.42578125" style="2" hidden="1"/>
    <col min="3847" max="3847" width="5.42578125" style="2" hidden="1"/>
    <col min="3848" max="3849" width="11.42578125" style="2" hidden="1"/>
    <col min="3850" max="3850" width="15.140625" style="2" hidden="1"/>
    <col min="3851" max="4088" width="11.42578125" style="2" hidden="1"/>
    <col min="4089" max="4089" width="2.5703125" style="2" hidden="1"/>
    <col min="4090" max="4090" width="17.140625" style="2" hidden="1"/>
    <col min="4091" max="4091" width="25.5703125" style="2" hidden="1"/>
    <col min="4092" max="4092" width="24.85546875" style="2" hidden="1"/>
    <col min="4093" max="4093" width="11.42578125" style="2" hidden="1"/>
    <col min="4094" max="4094" width="35" style="2" hidden="1"/>
    <col min="4095" max="4095" width="33.42578125" style="2" hidden="1"/>
    <col min="4096" max="4096" width="10" style="2" hidden="1"/>
    <col min="4097" max="4097" width="10.140625" style="2" hidden="1"/>
    <col min="4098" max="4098" width="9.85546875" style="2" hidden="1"/>
    <col min="4099" max="4099" width="10" style="2" hidden="1"/>
    <col min="4100" max="4100" width="8.28515625" style="2" hidden="1"/>
    <col min="4101" max="4102" width="19.42578125" style="2" hidden="1"/>
    <col min="4103" max="4103" width="5.42578125" style="2" hidden="1"/>
    <col min="4104" max="4105" width="11.42578125" style="2" hidden="1"/>
    <col min="4106" max="4106" width="15.140625" style="2" hidden="1"/>
    <col min="4107" max="4344" width="11.42578125" style="2" hidden="1"/>
    <col min="4345" max="4345" width="2.5703125" style="2" hidden="1"/>
    <col min="4346" max="4346" width="17.140625" style="2" hidden="1"/>
    <col min="4347" max="4347" width="25.5703125" style="2" hidden="1"/>
    <col min="4348" max="4348" width="24.85546875" style="2" hidden="1"/>
    <col min="4349" max="4349" width="11.42578125" style="2" hidden="1"/>
    <col min="4350" max="4350" width="35" style="2" hidden="1"/>
    <col min="4351" max="4351" width="33.42578125" style="2" hidden="1"/>
    <col min="4352" max="4352" width="10" style="2" hidden="1"/>
    <col min="4353" max="4353" width="10.140625" style="2" hidden="1"/>
    <col min="4354" max="4354" width="9.85546875" style="2" hidden="1"/>
    <col min="4355" max="4355" width="10" style="2" hidden="1"/>
    <col min="4356" max="4356" width="8.28515625" style="2" hidden="1"/>
    <col min="4357" max="4358" width="19.42578125" style="2" hidden="1"/>
    <col min="4359" max="4359" width="5.42578125" style="2" hidden="1"/>
    <col min="4360" max="4361" width="11.42578125" style="2" hidden="1"/>
    <col min="4362" max="4362" width="15.140625" style="2" hidden="1"/>
    <col min="4363" max="4600" width="11.42578125" style="2" hidden="1"/>
    <col min="4601" max="4601" width="2.5703125" style="2" hidden="1"/>
    <col min="4602" max="4602" width="17.140625" style="2" hidden="1"/>
    <col min="4603" max="4603" width="25.5703125" style="2" hidden="1"/>
    <col min="4604" max="4604" width="24.85546875" style="2" hidden="1"/>
    <col min="4605" max="4605" width="11.42578125" style="2" hidden="1"/>
    <col min="4606" max="4606" width="35" style="2" hidden="1"/>
    <col min="4607" max="4607" width="33.42578125" style="2" hidden="1"/>
    <col min="4608" max="4608" width="10" style="2" hidden="1"/>
    <col min="4609" max="4609" width="10.140625" style="2" hidden="1"/>
    <col min="4610" max="4610" width="9.85546875" style="2" hidden="1"/>
    <col min="4611" max="4611" width="10" style="2" hidden="1"/>
    <col min="4612" max="4612" width="8.28515625" style="2" hidden="1"/>
    <col min="4613" max="4614" width="19.42578125" style="2" hidden="1"/>
    <col min="4615" max="4615" width="5.42578125" style="2" hidden="1"/>
    <col min="4616" max="4617" width="11.42578125" style="2" hidden="1"/>
    <col min="4618" max="4618" width="15.140625" style="2" hidden="1"/>
    <col min="4619" max="4856" width="11.42578125" style="2" hidden="1"/>
    <col min="4857" max="4857" width="2.5703125" style="2" hidden="1"/>
    <col min="4858" max="4858" width="17.140625" style="2" hidden="1"/>
    <col min="4859" max="4859" width="25.5703125" style="2" hidden="1"/>
    <col min="4860" max="4860" width="24.85546875" style="2" hidden="1"/>
    <col min="4861" max="4861" width="11.42578125" style="2" hidden="1"/>
    <col min="4862" max="4862" width="35" style="2" hidden="1"/>
    <col min="4863" max="4863" width="33.42578125" style="2" hidden="1"/>
    <col min="4864" max="4864" width="10" style="2" hidden="1"/>
    <col min="4865" max="4865" width="10.140625" style="2" hidden="1"/>
    <col min="4866" max="4866" width="9.85546875" style="2" hidden="1"/>
    <col min="4867" max="4867" width="10" style="2" hidden="1"/>
    <col min="4868" max="4868" width="8.28515625" style="2" hidden="1"/>
    <col min="4869" max="4870" width="19.42578125" style="2" hidden="1"/>
    <col min="4871" max="4871" width="5.42578125" style="2" hidden="1"/>
    <col min="4872" max="4873" width="11.42578125" style="2" hidden="1"/>
    <col min="4874" max="4874" width="15.140625" style="2" hidden="1"/>
    <col min="4875" max="5112" width="11.42578125" style="2" hidden="1"/>
    <col min="5113" max="5113" width="2.5703125" style="2" hidden="1"/>
    <col min="5114" max="5114" width="17.140625" style="2" hidden="1"/>
    <col min="5115" max="5115" width="25.5703125" style="2" hidden="1"/>
    <col min="5116" max="5116" width="24.85546875" style="2" hidden="1"/>
    <col min="5117" max="5117" width="11.42578125" style="2" hidden="1"/>
    <col min="5118" max="5118" width="35" style="2" hidden="1"/>
    <col min="5119" max="5119" width="33.42578125" style="2" hidden="1"/>
    <col min="5120" max="5120" width="10" style="2" hidden="1"/>
    <col min="5121" max="5121" width="10.140625" style="2" hidden="1"/>
    <col min="5122" max="5122" width="9.85546875" style="2" hidden="1"/>
    <col min="5123" max="5123" width="10" style="2" hidden="1"/>
    <col min="5124" max="5124" width="8.28515625" style="2" hidden="1"/>
    <col min="5125" max="5126" width="19.42578125" style="2" hidden="1"/>
    <col min="5127" max="5127" width="5.42578125" style="2" hidden="1"/>
    <col min="5128" max="5129" width="11.42578125" style="2" hidden="1"/>
    <col min="5130" max="5130" width="15.140625" style="2" hidden="1"/>
    <col min="5131" max="5368" width="11.42578125" style="2" hidden="1"/>
    <col min="5369" max="5369" width="2.5703125" style="2" hidden="1"/>
    <col min="5370" max="5370" width="17.140625" style="2" hidden="1"/>
    <col min="5371" max="5371" width="25.5703125" style="2" hidden="1"/>
    <col min="5372" max="5372" width="24.85546875" style="2" hidden="1"/>
    <col min="5373" max="5373" width="11.42578125" style="2" hidden="1"/>
    <col min="5374" max="5374" width="35" style="2" hidden="1"/>
    <col min="5375" max="5375" width="33.42578125" style="2" hidden="1"/>
    <col min="5376" max="5376" width="10" style="2" hidden="1"/>
    <col min="5377" max="5377" width="10.140625" style="2" hidden="1"/>
    <col min="5378" max="5378" width="9.85546875" style="2" hidden="1"/>
    <col min="5379" max="5379" width="10" style="2" hidden="1"/>
    <col min="5380" max="5380" width="8.28515625" style="2" hidden="1"/>
    <col min="5381" max="5382" width="19.42578125" style="2" hidden="1"/>
    <col min="5383" max="5383" width="5.42578125" style="2" hidden="1"/>
    <col min="5384" max="5385" width="11.42578125" style="2" hidden="1"/>
    <col min="5386" max="5386" width="15.140625" style="2" hidden="1"/>
    <col min="5387" max="5624" width="11.42578125" style="2" hidden="1"/>
    <col min="5625" max="5625" width="2.5703125" style="2" hidden="1"/>
    <col min="5626" max="5626" width="17.140625" style="2" hidden="1"/>
    <col min="5627" max="5627" width="25.5703125" style="2" hidden="1"/>
    <col min="5628" max="5628" width="24.85546875" style="2" hidden="1"/>
    <col min="5629" max="5629" width="11.42578125" style="2" hidden="1"/>
    <col min="5630" max="5630" width="35" style="2" hidden="1"/>
    <col min="5631" max="5631" width="33.42578125" style="2" hidden="1"/>
    <col min="5632" max="5632" width="10" style="2" hidden="1"/>
    <col min="5633" max="5633" width="10.140625" style="2" hidden="1"/>
    <col min="5634" max="5634" width="9.85546875" style="2" hidden="1"/>
    <col min="5635" max="5635" width="10" style="2" hidden="1"/>
    <col min="5636" max="5636" width="8.28515625" style="2" hidden="1"/>
    <col min="5637" max="5638" width="19.42578125" style="2" hidden="1"/>
    <col min="5639" max="5639" width="5.42578125" style="2" hidden="1"/>
    <col min="5640" max="5641" width="11.42578125" style="2" hidden="1"/>
    <col min="5642" max="5642" width="15.140625" style="2" hidden="1"/>
    <col min="5643" max="5880" width="11.42578125" style="2" hidden="1"/>
    <col min="5881" max="5881" width="2.5703125" style="2" hidden="1"/>
    <col min="5882" max="5882" width="17.140625" style="2" hidden="1"/>
    <col min="5883" max="5883" width="25.5703125" style="2" hidden="1"/>
    <col min="5884" max="5884" width="24.85546875" style="2" hidden="1"/>
    <col min="5885" max="5885" width="11.42578125" style="2" hidden="1"/>
    <col min="5886" max="5886" width="35" style="2" hidden="1"/>
    <col min="5887" max="5887" width="33.42578125" style="2" hidden="1"/>
    <col min="5888" max="5888" width="10" style="2" hidden="1"/>
    <col min="5889" max="5889" width="10.140625" style="2" hidden="1"/>
    <col min="5890" max="5890" width="9.85546875" style="2" hidden="1"/>
    <col min="5891" max="5891" width="10" style="2" hidden="1"/>
    <col min="5892" max="5892" width="8.28515625" style="2" hidden="1"/>
    <col min="5893" max="5894" width="19.42578125" style="2" hidden="1"/>
    <col min="5895" max="5895" width="5.42578125" style="2" hidden="1"/>
    <col min="5896" max="5897" width="11.42578125" style="2" hidden="1"/>
    <col min="5898" max="5898" width="15.140625" style="2" hidden="1"/>
    <col min="5899" max="6136" width="11.42578125" style="2" hidden="1"/>
    <col min="6137" max="6137" width="2.5703125" style="2" hidden="1"/>
    <col min="6138" max="6138" width="17.140625" style="2" hidden="1"/>
    <col min="6139" max="6139" width="25.5703125" style="2" hidden="1"/>
    <col min="6140" max="6140" width="24.85546875" style="2" hidden="1"/>
    <col min="6141" max="6141" width="11.42578125" style="2" hidden="1"/>
    <col min="6142" max="6142" width="35" style="2" hidden="1"/>
    <col min="6143" max="6143" width="33.42578125" style="2" hidden="1"/>
    <col min="6144" max="6144" width="10" style="2" hidden="1"/>
    <col min="6145" max="6145" width="10.140625" style="2" hidden="1"/>
    <col min="6146" max="6146" width="9.85546875" style="2" hidden="1"/>
    <col min="6147" max="6147" width="10" style="2" hidden="1"/>
    <col min="6148" max="6148" width="8.28515625" style="2" hidden="1"/>
    <col min="6149" max="6150" width="19.42578125" style="2" hidden="1"/>
    <col min="6151" max="6151" width="5.42578125" style="2" hidden="1"/>
    <col min="6152" max="6153" width="11.42578125" style="2" hidden="1"/>
    <col min="6154" max="6154" width="15.140625" style="2" hidden="1"/>
    <col min="6155" max="6392" width="11.42578125" style="2" hidden="1"/>
    <col min="6393" max="6393" width="2.5703125" style="2" hidden="1"/>
    <col min="6394" max="6394" width="17.140625" style="2" hidden="1"/>
    <col min="6395" max="6395" width="25.5703125" style="2" hidden="1"/>
    <col min="6396" max="6396" width="24.85546875" style="2" hidden="1"/>
    <col min="6397" max="6397" width="11.42578125" style="2" hidden="1"/>
    <col min="6398" max="6398" width="35" style="2" hidden="1"/>
    <col min="6399" max="6399" width="33.42578125" style="2" hidden="1"/>
    <col min="6400" max="6400" width="10" style="2" hidden="1"/>
    <col min="6401" max="6401" width="10.140625" style="2" hidden="1"/>
    <col min="6402" max="6402" width="9.85546875" style="2" hidden="1"/>
    <col min="6403" max="6403" width="10" style="2" hidden="1"/>
    <col min="6404" max="6404" width="8.28515625" style="2" hidden="1"/>
    <col min="6405" max="6406" width="19.42578125" style="2" hidden="1"/>
    <col min="6407" max="6407" width="5.42578125" style="2" hidden="1"/>
    <col min="6408" max="6409" width="11.42578125" style="2" hidden="1"/>
    <col min="6410" max="6410" width="15.140625" style="2" hidden="1"/>
    <col min="6411" max="6648" width="11.42578125" style="2" hidden="1"/>
    <col min="6649" max="6649" width="2.5703125" style="2" hidden="1"/>
    <col min="6650" max="6650" width="17.140625" style="2" hidden="1"/>
    <col min="6651" max="6651" width="25.5703125" style="2" hidden="1"/>
    <col min="6652" max="6652" width="24.85546875" style="2" hidden="1"/>
    <col min="6653" max="6653" width="11.42578125" style="2" hidden="1"/>
    <col min="6654" max="6654" width="35" style="2" hidden="1"/>
    <col min="6655" max="6655" width="33.42578125" style="2" hidden="1"/>
    <col min="6656" max="6656" width="10" style="2" hidden="1"/>
    <col min="6657" max="6657" width="10.140625" style="2" hidden="1"/>
    <col min="6658" max="6658" width="9.85546875" style="2" hidden="1"/>
    <col min="6659" max="6659" width="10" style="2" hidden="1"/>
    <col min="6660" max="6660" width="8.28515625" style="2" hidden="1"/>
    <col min="6661" max="6662" width="19.42578125" style="2" hidden="1"/>
    <col min="6663" max="6663" width="5.42578125" style="2" hidden="1"/>
    <col min="6664" max="6665" width="11.42578125" style="2" hidden="1"/>
    <col min="6666" max="6666" width="15.140625" style="2" hidden="1"/>
    <col min="6667" max="6904" width="11.42578125" style="2" hidden="1"/>
    <col min="6905" max="6905" width="2.5703125" style="2" hidden="1"/>
    <col min="6906" max="6906" width="17.140625" style="2" hidden="1"/>
    <col min="6907" max="6907" width="25.5703125" style="2" hidden="1"/>
    <col min="6908" max="6908" width="24.85546875" style="2" hidden="1"/>
    <col min="6909" max="6909" width="11.42578125" style="2" hidden="1"/>
    <col min="6910" max="6910" width="35" style="2" hidden="1"/>
    <col min="6911" max="6911" width="33.42578125" style="2" hidden="1"/>
    <col min="6912" max="6912" width="10" style="2" hidden="1"/>
    <col min="6913" max="6913" width="10.140625" style="2" hidden="1"/>
    <col min="6914" max="6914" width="9.85546875" style="2" hidden="1"/>
    <col min="6915" max="6915" width="10" style="2" hidden="1"/>
    <col min="6916" max="6916" width="8.28515625" style="2" hidden="1"/>
    <col min="6917" max="6918" width="19.42578125" style="2" hidden="1"/>
    <col min="6919" max="6919" width="5.42578125" style="2" hidden="1"/>
    <col min="6920" max="6921" width="11.42578125" style="2" hidden="1"/>
    <col min="6922" max="6922" width="15.140625" style="2" hidden="1"/>
    <col min="6923" max="7160" width="11.42578125" style="2" hidden="1"/>
    <col min="7161" max="7161" width="2.5703125" style="2" hidden="1"/>
    <col min="7162" max="7162" width="17.140625" style="2" hidden="1"/>
    <col min="7163" max="7163" width="25.5703125" style="2" hidden="1"/>
    <col min="7164" max="7164" width="24.85546875" style="2" hidden="1"/>
    <col min="7165" max="7165" width="11.42578125" style="2" hidden="1"/>
    <col min="7166" max="7166" width="35" style="2" hidden="1"/>
    <col min="7167" max="7167" width="33.42578125" style="2" hidden="1"/>
    <col min="7168" max="7168" width="10" style="2" hidden="1"/>
    <col min="7169" max="7169" width="10.140625" style="2" hidden="1"/>
    <col min="7170" max="7170" width="9.85546875" style="2" hidden="1"/>
    <col min="7171" max="7171" width="10" style="2" hidden="1"/>
    <col min="7172" max="7172" width="8.28515625" style="2" hidden="1"/>
    <col min="7173" max="7174" width="19.42578125" style="2" hidden="1"/>
    <col min="7175" max="7175" width="5.42578125" style="2" hidden="1"/>
    <col min="7176" max="7177" width="11.42578125" style="2" hidden="1"/>
    <col min="7178" max="7178" width="15.140625" style="2" hidden="1"/>
    <col min="7179" max="7416" width="11.42578125" style="2" hidden="1"/>
    <col min="7417" max="7417" width="2.5703125" style="2" hidden="1"/>
    <col min="7418" max="7418" width="17.140625" style="2" hidden="1"/>
    <col min="7419" max="7419" width="25.5703125" style="2" hidden="1"/>
    <col min="7420" max="7420" width="24.85546875" style="2" hidden="1"/>
    <col min="7421" max="7421" width="11.42578125" style="2" hidden="1"/>
    <col min="7422" max="7422" width="35" style="2" hidden="1"/>
    <col min="7423" max="7423" width="33.42578125" style="2" hidden="1"/>
    <col min="7424" max="7424" width="10" style="2" hidden="1"/>
    <col min="7425" max="7425" width="10.140625" style="2" hidden="1"/>
    <col min="7426" max="7426" width="9.85546875" style="2" hidden="1"/>
    <col min="7427" max="7427" width="10" style="2" hidden="1"/>
    <col min="7428" max="7428" width="8.28515625" style="2" hidden="1"/>
    <col min="7429" max="7430" width="19.42578125" style="2" hidden="1"/>
    <col min="7431" max="7431" width="5.42578125" style="2" hidden="1"/>
    <col min="7432" max="7433" width="11.42578125" style="2" hidden="1"/>
    <col min="7434" max="7434" width="15.140625" style="2" hidden="1"/>
    <col min="7435" max="7672" width="11.42578125" style="2" hidden="1"/>
    <col min="7673" max="7673" width="2.5703125" style="2" hidden="1"/>
    <col min="7674" max="7674" width="17.140625" style="2" hidden="1"/>
    <col min="7675" max="7675" width="25.5703125" style="2" hidden="1"/>
    <col min="7676" max="7676" width="24.85546875" style="2" hidden="1"/>
    <col min="7677" max="7677" width="11.42578125" style="2" hidden="1"/>
    <col min="7678" max="7678" width="35" style="2" hidden="1"/>
    <col min="7679" max="7679" width="33.42578125" style="2" hidden="1"/>
    <col min="7680" max="7680" width="10" style="2" hidden="1"/>
    <col min="7681" max="7681" width="10.140625" style="2" hidden="1"/>
    <col min="7682" max="7682" width="9.85546875" style="2" hidden="1"/>
    <col min="7683" max="7683" width="10" style="2" hidden="1"/>
    <col min="7684" max="7684" width="8.28515625" style="2" hidden="1"/>
    <col min="7685" max="7686" width="19.42578125" style="2" hidden="1"/>
    <col min="7687" max="7687" width="5.42578125" style="2" hidden="1"/>
    <col min="7688" max="7689" width="11.42578125" style="2" hidden="1"/>
    <col min="7690" max="7690" width="15.140625" style="2" hidden="1"/>
    <col min="7691" max="7928" width="11.42578125" style="2" hidden="1"/>
    <col min="7929" max="7929" width="2.5703125" style="2" hidden="1"/>
    <col min="7930" max="7930" width="17.140625" style="2" hidden="1"/>
    <col min="7931" max="7931" width="25.5703125" style="2" hidden="1"/>
    <col min="7932" max="7932" width="24.85546875" style="2" hidden="1"/>
    <col min="7933" max="7933" width="11.42578125" style="2" hidden="1"/>
    <col min="7934" max="7934" width="35" style="2" hidden="1"/>
    <col min="7935" max="7935" width="33.42578125" style="2" hidden="1"/>
    <col min="7936" max="7936" width="10" style="2" hidden="1"/>
    <col min="7937" max="7937" width="10.140625" style="2" hidden="1"/>
    <col min="7938" max="7938" width="9.85546875" style="2" hidden="1"/>
    <col min="7939" max="7939" width="10" style="2" hidden="1"/>
    <col min="7940" max="7940" width="8.28515625" style="2" hidden="1"/>
    <col min="7941" max="7942" width="19.42578125" style="2" hidden="1"/>
    <col min="7943" max="7943" width="5.42578125" style="2" hidden="1"/>
    <col min="7944" max="7945" width="11.42578125" style="2" hidden="1"/>
    <col min="7946" max="7946" width="15.140625" style="2" hidden="1"/>
    <col min="7947" max="8184" width="11.42578125" style="2" hidden="1"/>
    <col min="8185" max="8185" width="2.5703125" style="2" hidden="1"/>
    <col min="8186" max="8186" width="17.140625" style="2" hidden="1"/>
    <col min="8187" max="8187" width="25.5703125" style="2" hidden="1"/>
    <col min="8188" max="8188" width="24.85546875" style="2" hidden="1"/>
    <col min="8189" max="8189" width="11.42578125" style="2" hidden="1"/>
    <col min="8190" max="8190" width="35" style="2" hidden="1"/>
    <col min="8191" max="8191" width="33.42578125" style="2" hidden="1"/>
    <col min="8192" max="8192" width="10" style="2" hidden="1"/>
    <col min="8193" max="8193" width="10.140625" style="2" hidden="1"/>
    <col min="8194" max="8194" width="9.85546875" style="2" hidden="1"/>
    <col min="8195" max="8195" width="10" style="2" hidden="1"/>
    <col min="8196" max="8196" width="8.28515625" style="2" hidden="1"/>
    <col min="8197" max="8198" width="19.42578125" style="2" hidden="1"/>
    <col min="8199" max="8199" width="5.42578125" style="2" hidden="1"/>
    <col min="8200" max="8201" width="11.42578125" style="2" hidden="1"/>
    <col min="8202" max="8202" width="15.140625" style="2" hidden="1"/>
    <col min="8203" max="8440" width="11.42578125" style="2" hidden="1"/>
    <col min="8441" max="8441" width="2.5703125" style="2" hidden="1"/>
    <col min="8442" max="8442" width="17.140625" style="2" hidden="1"/>
    <col min="8443" max="8443" width="25.5703125" style="2" hidden="1"/>
    <col min="8444" max="8444" width="24.85546875" style="2" hidden="1"/>
    <col min="8445" max="8445" width="11.42578125" style="2" hidden="1"/>
    <col min="8446" max="8446" width="35" style="2" hidden="1"/>
    <col min="8447" max="8447" width="33.42578125" style="2" hidden="1"/>
    <col min="8448" max="8448" width="10" style="2" hidden="1"/>
    <col min="8449" max="8449" width="10.140625" style="2" hidden="1"/>
    <col min="8450" max="8450" width="9.85546875" style="2" hidden="1"/>
    <col min="8451" max="8451" width="10" style="2" hidden="1"/>
    <col min="8452" max="8452" width="8.28515625" style="2" hidden="1"/>
    <col min="8453" max="8454" width="19.42578125" style="2" hidden="1"/>
    <col min="8455" max="8455" width="5.42578125" style="2" hidden="1"/>
    <col min="8456" max="8457" width="11.42578125" style="2" hidden="1"/>
    <col min="8458" max="8458" width="15.140625" style="2" hidden="1"/>
    <col min="8459" max="8696" width="11.42578125" style="2" hidden="1"/>
    <col min="8697" max="8697" width="2.5703125" style="2" hidden="1"/>
    <col min="8698" max="8698" width="17.140625" style="2" hidden="1"/>
    <col min="8699" max="8699" width="25.5703125" style="2" hidden="1"/>
    <col min="8700" max="8700" width="24.85546875" style="2" hidden="1"/>
    <col min="8701" max="8701" width="11.42578125" style="2" hidden="1"/>
    <col min="8702" max="8702" width="35" style="2" hidden="1"/>
    <col min="8703" max="8703" width="33.42578125" style="2" hidden="1"/>
    <col min="8704" max="8704" width="10" style="2" hidden="1"/>
    <col min="8705" max="8705" width="10.140625" style="2" hidden="1"/>
    <col min="8706" max="8706" width="9.85546875" style="2" hidden="1"/>
    <col min="8707" max="8707" width="10" style="2" hidden="1"/>
    <col min="8708" max="8708" width="8.28515625" style="2" hidden="1"/>
    <col min="8709" max="8710" width="19.42578125" style="2" hidden="1"/>
    <col min="8711" max="8711" width="5.42578125" style="2" hidden="1"/>
    <col min="8712" max="8713" width="11.42578125" style="2" hidden="1"/>
    <col min="8714" max="8714" width="15.140625" style="2" hidden="1"/>
    <col min="8715" max="8952" width="11.42578125" style="2" hidden="1"/>
    <col min="8953" max="8953" width="2.5703125" style="2" hidden="1"/>
    <col min="8954" max="8954" width="17.140625" style="2" hidden="1"/>
    <col min="8955" max="8955" width="25.5703125" style="2" hidden="1"/>
    <col min="8956" max="8956" width="24.85546875" style="2" hidden="1"/>
    <col min="8957" max="8957" width="11.42578125" style="2" hidden="1"/>
    <col min="8958" max="8958" width="35" style="2" hidden="1"/>
    <col min="8959" max="8959" width="33.42578125" style="2" hidden="1"/>
    <col min="8960" max="8960" width="10" style="2" hidden="1"/>
    <col min="8961" max="8961" width="10.140625" style="2" hidden="1"/>
    <col min="8962" max="8962" width="9.85546875" style="2" hidden="1"/>
    <col min="8963" max="8963" width="10" style="2" hidden="1"/>
    <col min="8964" max="8964" width="8.28515625" style="2" hidden="1"/>
    <col min="8965" max="8966" width="19.42578125" style="2" hidden="1"/>
    <col min="8967" max="8967" width="5.42578125" style="2" hidden="1"/>
    <col min="8968" max="8969" width="11.42578125" style="2" hidden="1"/>
    <col min="8970" max="8970" width="15.140625" style="2" hidden="1"/>
    <col min="8971" max="9208" width="11.42578125" style="2" hidden="1"/>
    <col min="9209" max="9209" width="2.5703125" style="2" hidden="1"/>
    <col min="9210" max="9210" width="17.140625" style="2" hidden="1"/>
    <col min="9211" max="9211" width="25.5703125" style="2" hidden="1"/>
    <col min="9212" max="9212" width="24.85546875" style="2" hidden="1"/>
    <col min="9213" max="9213" width="11.42578125" style="2" hidden="1"/>
    <col min="9214" max="9214" width="35" style="2" hidden="1"/>
    <col min="9215" max="9215" width="33.42578125" style="2" hidden="1"/>
    <col min="9216" max="9216" width="10" style="2" hidden="1"/>
    <col min="9217" max="9217" width="10.140625" style="2" hidden="1"/>
    <col min="9218" max="9218" width="9.85546875" style="2" hidden="1"/>
    <col min="9219" max="9219" width="10" style="2" hidden="1"/>
    <col min="9220" max="9220" width="8.28515625" style="2" hidden="1"/>
    <col min="9221" max="9222" width="19.42578125" style="2" hidden="1"/>
    <col min="9223" max="9223" width="5.42578125" style="2" hidden="1"/>
    <col min="9224" max="9225" width="11.42578125" style="2" hidden="1"/>
    <col min="9226" max="9226" width="15.140625" style="2" hidden="1"/>
    <col min="9227" max="9464" width="11.42578125" style="2" hidden="1"/>
    <col min="9465" max="9465" width="2.5703125" style="2" hidden="1"/>
    <col min="9466" max="9466" width="17.140625" style="2" hidden="1"/>
    <col min="9467" max="9467" width="25.5703125" style="2" hidden="1"/>
    <col min="9468" max="9468" width="24.85546875" style="2" hidden="1"/>
    <col min="9469" max="9469" width="11.42578125" style="2" hidden="1"/>
    <col min="9470" max="9470" width="35" style="2" hidden="1"/>
    <col min="9471" max="9471" width="33.42578125" style="2" hidden="1"/>
    <col min="9472" max="9472" width="10" style="2" hidden="1"/>
    <col min="9473" max="9473" width="10.140625" style="2" hidden="1"/>
    <col min="9474" max="9474" width="9.85546875" style="2" hidden="1"/>
    <col min="9475" max="9475" width="10" style="2" hidden="1"/>
    <col min="9476" max="9476" width="8.28515625" style="2" hidden="1"/>
    <col min="9477" max="9478" width="19.42578125" style="2" hidden="1"/>
    <col min="9479" max="9479" width="5.42578125" style="2" hidden="1"/>
    <col min="9480" max="9481" width="11.42578125" style="2" hidden="1"/>
    <col min="9482" max="9482" width="15.140625" style="2" hidden="1"/>
    <col min="9483" max="9720" width="11.42578125" style="2" hidden="1"/>
    <col min="9721" max="9721" width="2.5703125" style="2" hidden="1"/>
    <col min="9722" max="9722" width="17.140625" style="2" hidden="1"/>
    <col min="9723" max="9723" width="25.5703125" style="2" hidden="1"/>
    <col min="9724" max="9724" width="24.85546875" style="2" hidden="1"/>
    <col min="9725" max="9725" width="11.42578125" style="2" hidden="1"/>
    <col min="9726" max="9726" width="35" style="2" hidden="1"/>
    <col min="9727" max="9727" width="33.42578125" style="2" hidden="1"/>
    <col min="9728" max="9728" width="10" style="2" hidden="1"/>
    <col min="9729" max="9729" width="10.140625" style="2" hidden="1"/>
    <col min="9730" max="9730" width="9.85546875" style="2" hidden="1"/>
    <col min="9731" max="9731" width="10" style="2" hidden="1"/>
    <col min="9732" max="9732" width="8.28515625" style="2" hidden="1"/>
    <col min="9733" max="9734" width="19.42578125" style="2" hidden="1"/>
    <col min="9735" max="9735" width="5.42578125" style="2" hidden="1"/>
    <col min="9736" max="9737" width="11.42578125" style="2" hidden="1"/>
    <col min="9738" max="9738" width="15.140625" style="2" hidden="1"/>
    <col min="9739" max="9976" width="11.42578125" style="2" hidden="1"/>
    <col min="9977" max="9977" width="2.5703125" style="2" hidden="1"/>
    <col min="9978" max="9978" width="17.140625" style="2" hidden="1"/>
    <col min="9979" max="9979" width="25.5703125" style="2" hidden="1"/>
    <col min="9980" max="9980" width="24.85546875" style="2" hidden="1"/>
    <col min="9981" max="9981" width="11.42578125" style="2" hidden="1"/>
    <col min="9982" max="9982" width="35" style="2" hidden="1"/>
    <col min="9983" max="9983" width="33.42578125" style="2" hidden="1"/>
    <col min="9984" max="9984" width="10" style="2" hidden="1"/>
    <col min="9985" max="9985" width="10.140625" style="2" hidden="1"/>
    <col min="9986" max="9986" width="9.85546875" style="2" hidden="1"/>
    <col min="9987" max="9987" width="10" style="2" hidden="1"/>
    <col min="9988" max="9988" width="8.28515625" style="2" hidden="1"/>
    <col min="9989" max="9990" width="19.42578125" style="2" hidden="1"/>
    <col min="9991" max="9991" width="5.42578125" style="2" hidden="1"/>
    <col min="9992" max="9993" width="11.42578125" style="2" hidden="1"/>
    <col min="9994" max="9994" width="15.140625" style="2" hidden="1"/>
    <col min="9995" max="10232" width="11.42578125" style="2" hidden="1"/>
    <col min="10233" max="10233" width="2.5703125" style="2" hidden="1"/>
    <col min="10234" max="10234" width="17.140625" style="2" hidden="1"/>
    <col min="10235" max="10235" width="25.5703125" style="2" hidden="1"/>
    <col min="10236" max="10236" width="24.85546875" style="2" hidden="1"/>
    <col min="10237" max="10237" width="11.42578125" style="2" hidden="1"/>
    <col min="10238" max="10238" width="35" style="2" hidden="1"/>
    <col min="10239" max="10239" width="33.42578125" style="2" hidden="1"/>
    <col min="10240" max="10240" width="10" style="2" hidden="1"/>
    <col min="10241" max="10241" width="10.140625" style="2" hidden="1"/>
    <col min="10242" max="10242" width="9.85546875" style="2" hidden="1"/>
    <col min="10243" max="10243" width="10" style="2" hidden="1"/>
    <col min="10244" max="10244" width="8.28515625" style="2" hidden="1"/>
    <col min="10245" max="10246" width="19.42578125" style="2" hidden="1"/>
    <col min="10247" max="10247" width="5.42578125" style="2" hidden="1"/>
    <col min="10248" max="10249" width="11.42578125" style="2" hidden="1"/>
    <col min="10250" max="10250" width="15.140625" style="2" hidden="1"/>
    <col min="10251" max="10488" width="11.42578125" style="2" hidden="1"/>
    <col min="10489" max="10489" width="2.5703125" style="2" hidden="1"/>
    <col min="10490" max="10490" width="17.140625" style="2" hidden="1"/>
    <col min="10491" max="10491" width="25.5703125" style="2" hidden="1"/>
    <col min="10492" max="10492" width="24.85546875" style="2" hidden="1"/>
    <col min="10493" max="10493" width="11.42578125" style="2" hidden="1"/>
    <col min="10494" max="10494" width="35" style="2" hidden="1"/>
    <col min="10495" max="10495" width="33.42578125" style="2" hidden="1"/>
    <col min="10496" max="10496" width="10" style="2" hidden="1"/>
    <col min="10497" max="10497" width="10.140625" style="2" hidden="1"/>
    <col min="10498" max="10498" width="9.85546875" style="2" hidden="1"/>
    <col min="10499" max="10499" width="10" style="2" hidden="1"/>
    <col min="10500" max="10500" width="8.28515625" style="2" hidden="1"/>
    <col min="10501" max="10502" width="19.42578125" style="2" hidden="1"/>
    <col min="10503" max="10503" width="5.42578125" style="2" hidden="1"/>
    <col min="10504" max="10505" width="11.42578125" style="2" hidden="1"/>
    <col min="10506" max="10506" width="15.140625" style="2" hidden="1"/>
    <col min="10507" max="10744" width="11.42578125" style="2" hidden="1"/>
    <col min="10745" max="10745" width="2.5703125" style="2" hidden="1"/>
    <col min="10746" max="10746" width="17.140625" style="2" hidden="1"/>
    <col min="10747" max="10747" width="25.5703125" style="2" hidden="1"/>
    <col min="10748" max="10748" width="24.85546875" style="2" hidden="1"/>
    <col min="10749" max="10749" width="11.42578125" style="2" hidden="1"/>
    <col min="10750" max="10750" width="35" style="2" hidden="1"/>
    <col min="10751" max="10751" width="33.42578125" style="2" hidden="1"/>
    <col min="10752" max="10752" width="10" style="2" hidden="1"/>
    <col min="10753" max="10753" width="10.140625" style="2" hidden="1"/>
    <col min="10754" max="10754" width="9.85546875" style="2" hidden="1"/>
    <col min="10755" max="10755" width="10" style="2" hidden="1"/>
    <col min="10756" max="10756" width="8.28515625" style="2" hidden="1"/>
    <col min="10757" max="10758" width="19.42578125" style="2" hidden="1"/>
    <col min="10759" max="10759" width="5.42578125" style="2" hidden="1"/>
    <col min="10760" max="10761" width="11.42578125" style="2" hidden="1"/>
    <col min="10762" max="10762" width="15.140625" style="2" hidden="1"/>
    <col min="10763" max="11000" width="11.42578125" style="2" hidden="1"/>
    <col min="11001" max="11001" width="2.5703125" style="2" hidden="1"/>
    <col min="11002" max="11002" width="17.140625" style="2" hidden="1"/>
    <col min="11003" max="11003" width="25.5703125" style="2" hidden="1"/>
    <col min="11004" max="11004" width="24.85546875" style="2" hidden="1"/>
    <col min="11005" max="11005" width="11.42578125" style="2" hidden="1"/>
    <col min="11006" max="11006" width="35" style="2" hidden="1"/>
    <col min="11007" max="11007" width="33.42578125" style="2" hidden="1"/>
    <col min="11008" max="11008" width="10" style="2" hidden="1"/>
    <col min="11009" max="11009" width="10.140625" style="2" hidden="1"/>
    <col min="11010" max="11010" width="9.85546875" style="2" hidden="1"/>
    <col min="11011" max="11011" width="10" style="2" hidden="1"/>
    <col min="11012" max="11012" width="8.28515625" style="2" hidden="1"/>
    <col min="11013" max="11014" width="19.42578125" style="2" hidden="1"/>
    <col min="11015" max="11015" width="5.42578125" style="2" hidden="1"/>
    <col min="11016" max="11017" width="11.42578125" style="2" hidden="1"/>
    <col min="11018" max="11018" width="15.140625" style="2" hidden="1"/>
    <col min="11019" max="11256" width="11.42578125" style="2" hidden="1"/>
    <col min="11257" max="11257" width="2.5703125" style="2" hidden="1"/>
    <col min="11258" max="11258" width="17.140625" style="2" hidden="1"/>
    <col min="11259" max="11259" width="25.5703125" style="2" hidden="1"/>
    <col min="11260" max="11260" width="24.85546875" style="2" hidden="1"/>
    <col min="11261" max="11261" width="11.42578125" style="2" hidden="1"/>
    <col min="11262" max="11262" width="35" style="2" hidden="1"/>
    <col min="11263" max="11263" width="33.42578125" style="2" hidden="1"/>
    <col min="11264" max="11264" width="10" style="2" hidden="1"/>
    <col min="11265" max="11265" width="10.140625" style="2" hidden="1"/>
    <col min="11266" max="11266" width="9.85546875" style="2" hidden="1"/>
    <col min="11267" max="11267" width="10" style="2" hidden="1"/>
    <col min="11268" max="11268" width="8.28515625" style="2" hidden="1"/>
    <col min="11269" max="11270" width="19.42578125" style="2" hidden="1"/>
    <col min="11271" max="11271" width="5.42578125" style="2" hidden="1"/>
    <col min="11272" max="11273" width="11.42578125" style="2" hidden="1"/>
    <col min="11274" max="11274" width="15.140625" style="2" hidden="1"/>
    <col min="11275" max="11512" width="11.42578125" style="2" hidden="1"/>
    <col min="11513" max="11513" width="2.5703125" style="2" hidden="1"/>
    <col min="11514" max="11514" width="17.140625" style="2" hidden="1"/>
    <col min="11515" max="11515" width="25.5703125" style="2" hidden="1"/>
    <col min="11516" max="11516" width="24.85546875" style="2" hidden="1"/>
    <col min="11517" max="11517" width="11.42578125" style="2" hidden="1"/>
    <col min="11518" max="11518" width="35" style="2" hidden="1"/>
    <col min="11519" max="11519" width="33.42578125" style="2" hidden="1"/>
    <col min="11520" max="11520" width="10" style="2" hidden="1"/>
    <col min="11521" max="11521" width="10.140625" style="2" hidden="1"/>
    <col min="11522" max="11522" width="9.85546875" style="2" hidden="1"/>
    <col min="11523" max="11523" width="10" style="2" hidden="1"/>
    <col min="11524" max="11524" width="8.28515625" style="2" hidden="1"/>
    <col min="11525" max="11526" width="19.42578125" style="2" hidden="1"/>
    <col min="11527" max="11527" width="5.42578125" style="2" hidden="1"/>
    <col min="11528" max="11529" width="11.42578125" style="2" hidden="1"/>
    <col min="11530" max="11530" width="15.140625" style="2" hidden="1"/>
    <col min="11531" max="11768" width="11.42578125" style="2" hidden="1"/>
    <col min="11769" max="11769" width="2.5703125" style="2" hidden="1"/>
    <col min="11770" max="11770" width="17.140625" style="2" hidden="1"/>
    <col min="11771" max="11771" width="25.5703125" style="2" hidden="1"/>
    <col min="11772" max="11772" width="24.85546875" style="2" hidden="1"/>
    <col min="11773" max="11773" width="11.42578125" style="2" hidden="1"/>
    <col min="11774" max="11774" width="35" style="2" hidden="1"/>
    <col min="11775" max="11775" width="33.42578125" style="2" hidden="1"/>
    <col min="11776" max="11776" width="10" style="2" hidden="1"/>
    <col min="11777" max="11777" width="10.140625" style="2" hidden="1"/>
    <col min="11778" max="11778" width="9.85546875" style="2" hidden="1"/>
    <col min="11779" max="11779" width="10" style="2" hidden="1"/>
    <col min="11780" max="11780" width="8.28515625" style="2" hidden="1"/>
    <col min="11781" max="11782" width="19.42578125" style="2" hidden="1"/>
    <col min="11783" max="11783" width="5.42578125" style="2" hidden="1"/>
    <col min="11784" max="11785" width="11.42578125" style="2" hidden="1"/>
    <col min="11786" max="11786" width="15.140625" style="2" hidden="1"/>
    <col min="11787" max="12024" width="11.42578125" style="2" hidden="1"/>
    <col min="12025" max="12025" width="2.5703125" style="2" hidden="1"/>
    <col min="12026" max="12026" width="17.140625" style="2" hidden="1"/>
    <col min="12027" max="12027" width="25.5703125" style="2" hidden="1"/>
    <col min="12028" max="12028" width="24.85546875" style="2" hidden="1"/>
    <col min="12029" max="12029" width="11.42578125" style="2" hidden="1"/>
    <col min="12030" max="12030" width="35" style="2" hidden="1"/>
    <col min="12031" max="12031" width="33.42578125" style="2" hidden="1"/>
    <col min="12032" max="12032" width="10" style="2" hidden="1"/>
    <col min="12033" max="12033" width="10.140625" style="2" hidden="1"/>
    <col min="12034" max="12034" width="9.85546875" style="2" hidden="1"/>
    <col min="12035" max="12035" width="10" style="2" hidden="1"/>
    <col min="12036" max="12036" width="8.28515625" style="2" hidden="1"/>
    <col min="12037" max="12038" width="19.42578125" style="2" hidden="1"/>
    <col min="12039" max="12039" width="5.42578125" style="2" hidden="1"/>
    <col min="12040" max="12041" width="11.42578125" style="2" hidden="1"/>
    <col min="12042" max="12042" width="15.140625" style="2" hidden="1"/>
    <col min="12043" max="12280" width="11.42578125" style="2" hidden="1"/>
    <col min="12281" max="12281" width="2.5703125" style="2" hidden="1"/>
    <col min="12282" max="12282" width="17.140625" style="2" hidden="1"/>
    <col min="12283" max="12283" width="25.5703125" style="2" hidden="1"/>
    <col min="12284" max="12284" width="24.85546875" style="2" hidden="1"/>
    <col min="12285" max="12285" width="11.42578125" style="2" hidden="1"/>
    <col min="12286" max="12286" width="35" style="2" hidden="1"/>
    <col min="12287" max="12287" width="33.42578125" style="2" hidden="1"/>
    <col min="12288" max="12288" width="10" style="2" hidden="1"/>
    <col min="12289" max="12289" width="10.140625" style="2" hidden="1"/>
    <col min="12290" max="12290" width="9.85546875" style="2" hidden="1"/>
    <col min="12291" max="12291" width="10" style="2" hidden="1"/>
    <col min="12292" max="12292" width="8.28515625" style="2" hidden="1"/>
    <col min="12293" max="12294" width="19.42578125" style="2" hidden="1"/>
    <col min="12295" max="12295" width="5.42578125" style="2" hidden="1"/>
    <col min="12296" max="12297" width="11.42578125" style="2" hidden="1"/>
    <col min="12298" max="12298" width="15.140625" style="2" hidden="1"/>
    <col min="12299" max="12536" width="11.42578125" style="2" hidden="1"/>
    <col min="12537" max="12537" width="2.5703125" style="2" hidden="1"/>
    <col min="12538" max="12538" width="17.140625" style="2" hidden="1"/>
    <col min="12539" max="12539" width="25.5703125" style="2" hidden="1"/>
    <col min="12540" max="12540" width="24.85546875" style="2" hidden="1"/>
    <col min="12541" max="12541" width="11.42578125" style="2" hidden="1"/>
    <col min="12542" max="12542" width="35" style="2" hidden="1"/>
    <col min="12543" max="12543" width="33.42578125" style="2" hidden="1"/>
    <col min="12544" max="12544" width="10" style="2" hidden="1"/>
    <col min="12545" max="12545" width="10.140625" style="2" hidden="1"/>
    <col min="12546" max="12546" width="9.85546875" style="2" hidden="1"/>
    <col min="12547" max="12547" width="10" style="2" hidden="1"/>
    <col min="12548" max="12548" width="8.28515625" style="2" hidden="1"/>
    <col min="12549" max="12550" width="19.42578125" style="2" hidden="1"/>
    <col min="12551" max="12551" width="5.42578125" style="2" hidden="1"/>
    <col min="12552" max="12553" width="11.42578125" style="2" hidden="1"/>
    <col min="12554" max="12554" width="15.140625" style="2" hidden="1"/>
    <col min="12555" max="12792" width="11.42578125" style="2" hidden="1"/>
    <col min="12793" max="12793" width="2.5703125" style="2" hidden="1"/>
    <col min="12794" max="12794" width="17.140625" style="2" hidden="1"/>
    <col min="12795" max="12795" width="25.5703125" style="2" hidden="1"/>
    <col min="12796" max="12796" width="24.85546875" style="2" hidden="1"/>
    <col min="12797" max="12797" width="11.42578125" style="2" hidden="1"/>
    <col min="12798" max="12798" width="35" style="2" hidden="1"/>
    <col min="12799" max="12799" width="33.42578125" style="2" hidden="1"/>
    <col min="12800" max="12800" width="10" style="2" hidden="1"/>
    <col min="12801" max="12801" width="10.140625" style="2" hidden="1"/>
    <col min="12802" max="12802" width="9.85546875" style="2" hidden="1"/>
    <col min="12803" max="12803" width="10" style="2" hidden="1"/>
    <col min="12804" max="12804" width="8.28515625" style="2" hidden="1"/>
    <col min="12805" max="12806" width="19.42578125" style="2" hidden="1"/>
    <col min="12807" max="12807" width="5.42578125" style="2" hidden="1"/>
    <col min="12808" max="12809" width="11.42578125" style="2" hidden="1"/>
    <col min="12810" max="12810" width="15.140625" style="2" hidden="1"/>
    <col min="12811" max="13048" width="11.42578125" style="2" hidden="1"/>
    <col min="13049" max="13049" width="2.5703125" style="2" hidden="1"/>
    <col min="13050" max="13050" width="17.140625" style="2" hidden="1"/>
    <col min="13051" max="13051" width="25.5703125" style="2" hidden="1"/>
    <col min="13052" max="13052" width="24.85546875" style="2" hidden="1"/>
    <col min="13053" max="13053" width="11.42578125" style="2" hidden="1"/>
    <col min="13054" max="13054" width="35" style="2" hidden="1"/>
    <col min="13055" max="13055" width="33.42578125" style="2" hidden="1"/>
    <col min="13056" max="13056" width="10" style="2" hidden="1"/>
    <col min="13057" max="13057" width="10.140625" style="2" hidden="1"/>
    <col min="13058" max="13058" width="9.85546875" style="2" hidden="1"/>
    <col min="13059" max="13059" width="10" style="2" hidden="1"/>
    <col min="13060" max="13060" width="8.28515625" style="2" hidden="1"/>
    <col min="13061" max="13062" width="19.42578125" style="2" hidden="1"/>
    <col min="13063" max="13063" width="5.42578125" style="2" hidden="1"/>
    <col min="13064" max="13065" width="11.42578125" style="2" hidden="1"/>
    <col min="13066" max="13066" width="15.140625" style="2" hidden="1"/>
    <col min="13067" max="13304" width="11.42578125" style="2" hidden="1"/>
    <col min="13305" max="13305" width="2.5703125" style="2" hidden="1"/>
    <col min="13306" max="13306" width="17.140625" style="2" hidden="1"/>
    <col min="13307" max="13307" width="25.5703125" style="2" hidden="1"/>
    <col min="13308" max="13308" width="24.85546875" style="2" hidden="1"/>
    <col min="13309" max="13309" width="11.42578125" style="2" hidden="1"/>
    <col min="13310" max="13310" width="35" style="2" hidden="1"/>
    <col min="13311" max="13311" width="33.42578125" style="2" hidden="1"/>
    <col min="13312" max="13312" width="10" style="2" hidden="1"/>
    <col min="13313" max="13313" width="10.140625" style="2" hidden="1"/>
    <col min="13314" max="13314" width="9.85546875" style="2" hidden="1"/>
    <col min="13315" max="13315" width="10" style="2" hidden="1"/>
    <col min="13316" max="13316" width="8.28515625" style="2" hidden="1"/>
    <col min="13317" max="13318" width="19.42578125" style="2" hidden="1"/>
    <col min="13319" max="13319" width="5.42578125" style="2" hidden="1"/>
    <col min="13320" max="13321" width="11.42578125" style="2" hidden="1"/>
    <col min="13322" max="13322" width="15.140625" style="2" hidden="1"/>
    <col min="13323" max="13560" width="11.42578125" style="2" hidden="1"/>
    <col min="13561" max="13561" width="2.5703125" style="2" hidden="1"/>
    <col min="13562" max="13562" width="17.140625" style="2" hidden="1"/>
    <col min="13563" max="13563" width="25.5703125" style="2" hidden="1"/>
    <col min="13564" max="13564" width="24.85546875" style="2" hidden="1"/>
    <col min="13565" max="13565" width="11.42578125" style="2" hidden="1"/>
    <col min="13566" max="13566" width="35" style="2" hidden="1"/>
    <col min="13567" max="13567" width="33.42578125" style="2" hidden="1"/>
    <col min="13568" max="13568" width="10" style="2" hidden="1"/>
    <col min="13569" max="13569" width="10.140625" style="2" hidden="1"/>
    <col min="13570" max="13570" width="9.85546875" style="2" hidden="1"/>
    <col min="13571" max="13571" width="10" style="2" hidden="1"/>
    <col min="13572" max="13572" width="8.28515625" style="2" hidden="1"/>
    <col min="13573" max="13574" width="19.42578125" style="2" hidden="1"/>
    <col min="13575" max="13575" width="5.42578125" style="2" hidden="1"/>
    <col min="13576" max="13577" width="11.42578125" style="2" hidden="1"/>
    <col min="13578" max="13578" width="15.140625" style="2" hidden="1"/>
    <col min="13579" max="13816" width="11.42578125" style="2" hidden="1"/>
    <col min="13817" max="13817" width="2.5703125" style="2" hidden="1"/>
    <col min="13818" max="13818" width="17.140625" style="2" hidden="1"/>
    <col min="13819" max="13819" width="25.5703125" style="2" hidden="1"/>
    <col min="13820" max="13820" width="24.85546875" style="2" hidden="1"/>
    <col min="13821" max="13821" width="11.42578125" style="2" hidden="1"/>
    <col min="13822" max="13822" width="35" style="2" hidden="1"/>
    <col min="13823" max="13823" width="33.42578125" style="2" hidden="1"/>
    <col min="13824" max="13824" width="10" style="2" hidden="1"/>
    <col min="13825" max="13825" width="10.140625" style="2" hidden="1"/>
    <col min="13826" max="13826" width="9.85546875" style="2" hidden="1"/>
    <col min="13827" max="13827" width="10" style="2" hidden="1"/>
    <col min="13828" max="13828" width="8.28515625" style="2" hidden="1"/>
    <col min="13829" max="13830" width="19.42578125" style="2" hidden="1"/>
    <col min="13831" max="13831" width="5.42578125" style="2" hidden="1"/>
    <col min="13832" max="13833" width="11.42578125" style="2" hidden="1"/>
    <col min="13834" max="13834" width="15.140625" style="2" hidden="1"/>
    <col min="13835" max="14072" width="11.42578125" style="2" hidden="1"/>
    <col min="14073" max="14073" width="2.5703125" style="2" hidden="1"/>
    <col min="14074" max="14074" width="17.140625" style="2" hidden="1"/>
    <col min="14075" max="14075" width="25.5703125" style="2" hidden="1"/>
    <col min="14076" max="14076" width="24.85546875" style="2" hidden="1"/>
    <col min="14077" max="14077" width="11.42578125" style="2" hidden="1"/>
    <col min="14078" max="14078" width="35" style="2" hidden="1"/>
    <col min="14079" max="14079" width="33.42578125" style="2" hidden="1"/>
    <col min="14080" max="14080" width="10" style="2" hidden="1"/>
    <col min="14081" max="14081" width="10.140625" style="2" hidden="1"/>
    <col min="14082" max="14082" width="9.85546875" style="2" hidden="1"/>
    <col min="14083" max="14083" width="10" style="2" hidden="1"/>
    <col min="14084" max="14084" width="8.28515625" style="2" hidden="1"/>
    <col min="14085" max="14086" width="19.42578125" style="2" hidden="1"/>
    <col min="14087" max="14087" width="5.42578125" style="2" hidden="1"/>
    <col min="14088" max="14089" width="11.42578125" style="2" hidden="1"/>
    <col min="14090" max="14090" width="15.140625" style="2" hidden="1"/>
    <col min="14091" max="14328" width="11.42578125" style="2" hidden="1"/>
    <col min="14329" max="14329" width="2.5703125" style="2" hidden="1"/>
    <col min="14330" max="14330" width="17.140625" style="2" hidden="1"/>
    <col min="14331" max="14331" width="25.5703125" style="2" hidden="1"/>
    <col min="14332" max="14332" width="24.85546875" style="2" hidden="1"/>
    <col min="14333" max="14333" width="11.42578125" style="2" hidden="1"/>
    <col min="14334" max="14334" width="35" style="2" hidden="1"/>
    <col min="14335" max="14335" width="33.42578125" style="2" hidden="1"/>
    <col min="14336" max="14336" width="10" style="2" hidden="1"/>
    <col min="14337" max="14337" width="10.140625" style="2" hidden="1"/>
    <col min="14338" max="14338" width="9.85546875" style="2" hidden="1"/>
    <col min="14339" max="14339" width="10" style="2" hidden="1"/>
    <col min="14340" max="14340" width="8.28515625" style="2" hidden="1"/>
    <col min="14341" max="14342" width="19.42578125" style="2" hidden="1"/>
    <col min="14343" max="14343" width="5.42578125" style="2" hidden="1"/>
    <col min="14344" max="14345" width="11.42578125" style="2" hidden="1"/>
    <col min="14346" max="14346" width="15.140625" style="2" hidden="1"/>
    <col min="14347" max="14584" width="11.42578125" style="2" hidden="1"/>
    <col min="14585" max="14585" width="2.5703125" style="2" hidden="1"/>
    <col min="14586" max="14586" width="17.140625" style="2" hidden="1"/>
    <col min="14587" max="14587" width="25.5703125" style="2" hidden="1"/>
    <col min="14588" max="14588" width="24.85546875" style="2" hidden="1"/>
    <col min="14589" max="14589" width="11.42578125" style="2" hidden="1"/>
    <col min="14590" max="14590" width="35" style="2" hidden="1"/>
    <col min="14591" max="14591" width="33.42578125" style="2" hidden="1"/>
    <col min="14592" max="14592" width="10" style="2" hidden="1"/>
    <col min="14593" max="14593" width="10.140625" style="2" hidden="1"/>
    <col min="14594" max="14594" width="9.85546875" style="2" hidden="1"/>
    <col min="14595" max="14595" width="10" style="2" hidden="1"/>
    <col min="14596" max="14596" width="8.28515625" style="2" hidden="1"/>
    <col min="14597" max="14598" width="19.42578125" style="2" hidden="1"/>
    <col min="14599" max="14599" width="5.42578125" style="2" hidden="1"/>
    <col min="14600" max="14601" width="11.42578125" style="2" hidden="1"/>
    <col min="14602" max="14602" width="15.140625" style="2" hidden="1"/>
    <col min="14603" max="14840" width="11.42578125" style="2" hidden="1"/>
    <col min="14841" max="14841" width="2.5703125" style="2" hidden="1"/>
    <col min="14842" max="14842" width="17.140625" style="2" hidden="1"/>
    <col min="14843" max="14843" width="25.5703125" style="2" hidden="1"/>
    <col min="14844" max="14844" width="24.85546875" style="2" hidden="1"/>
    <col min="14845" max="14845" width="11.42578125" style="2" hidden="1"/>
    <col min="14846" max="14846" width="35" style="2" hidden="1"/>
    <col min="14847" max="14847" width="33.42578125" style="2" hidden="1"/>
    <col min="14848" max="14848" width="10" style="2" hidden="1"/>
    <col min="14849" max="14849" width="10.140625" style="2" hidden="1"/>
    <col min="14850" max="14850" width="9.85546875" style="2" hidden="1"/>
    <col min="14851" max="14851" width="10" style="2" hidden="1"/>
    <col min="14852" max="14852" width="8.28515625" style="2" hidden="1"/>
    <col min="14853" max="14854" width="19.42578125" style="2" hidden="1"/>
    <col min="14855" max="14855" width="5.42578125" style="2" hidden="1"/>
    <col min="14856" max="14857" width="11.42578125" style="2" hidden="1"/>
    <col min="14858" max="14858" width="15.140625" style="2" hidden="1"/>
    <col min="14859" max="15096" width="11.42578125" style="2" hidden="1"/>
    <col min="15097" max="15097" width="2.5703125" style="2" hidden="1"/>
    <col min="15098" max="15098" width="17.140625" style="2" hidden="1"/>
    <col min="15099" max="15099" width="25.5703125" style="2" hidden="1"/>
    <col min="15100" max="15100" width="24.85546875" style="2" hidden="1"/>
    <col min="15101" max="15101" width="11.42578125" style="2" hidden="1"/>
    <col min="15102" max="15102" width="35" style="2" hidden="1"/>
    <col min="15103" max="15103" width="33.42578125" style="2" hidden="1"/>
    <col min="15104" max="15104" width="10" style="2" hidden="1"/>
    <col min="15105" max="15105" width="10.140625" style="2" hidden="1"/>
    <col min="15106" max="15106" width="9.85546875" style="2" hidden="1"/>
    <col min="15107" max="15107" width="10" style="2" hidden="1"/>
    <col min="15108" max="15108" width="8.28515625" style="2" hidden="1"/>
    <col min="15109" max="15110" width="19.42578125" style="2" hidden="1"/>
    <col min="15111" max="15111" width="5.42578125" style="2" hidden="1"/>
    <col min="15112" max="15113" width="11.42578125" style="2" hidden="1"/>
    <col min="15114" max="15114" width="15.140625" style="2" hidden="1"/>
    <col min="15115" max="15352" width="11.42578125" style="2" hidden="1"/>
    <col min="15353" max="15353" width="2.5703125" style="2" hidden="1"/>
    <col min="15354" max="15354" width="17.140625" style="2" hidden="1"/>
    <col min="15355" max="15355" width="25.5703125" style="2" hidden="1"/>
    <col min="15356" max="15356" width="24.85546875" style="2" hidden="1"/>
    <col min="15357" max="15357" width="11.42578125" style="2" hidden="1"/>
    <col min="15358" max="15358" width="35" style="2" hidden="1"/>
    <col min="15359" max="15359" width="33.42578125" style="2" hidden="1"/>
    <col min="15360" max="15360" width="10" style="2" hidden="1"/>
    <col min="15361" max="15361" width="10.140625" style="2" hidden="1"/>
    <col min="15362" max="15362" width="9.85546875" style="2" hidden="1"/>
    <col min="15363" max="15363" width="10" style="2" hidden="1"/>
    <col min="15364" max="15364" width="8.28515625" style="2" hidden="1"/>
    <col min="15365" max="15366" width="19.42578125" style="2" hidden="1"/>
    <col min="15367" max="15367" width="5.42578125" style="2" hidden="1"/>
    <col min="15368" max="15369" width="11.42578125" style="2" hidden="1"/>
    <col min="15370" max="15370" width="15.140625" style="2" hidden="1"/>
    <col min="15371" max="15608" width="11.42578125" style="2" hidden="1"/>
    <col min="15609" max="15609" width="2.5703125" style="2" hidden="1"/>
    <col min="15610" max="15610" width="17.140625" style="2" hidden="1"/>
    <col min="15611" max="15611" width="25.5703125" style="2" hidden="1"/>
    <col min="15612" max="15612" width="24.85546875" style="2" hidden="1"/>
    <col min="15613" max="15613" width="11.42578125" style="2" hidden="1"/>
    <col min="15614" max="15614" width="35" style="2" hidden="1"/>
    <col min="15615" max="15615" width="33.42578125" style="2" hidden="1"/>
    <col min="15616" max="15616" width="10" style="2" hidden="1"/>
    <col min="15617" max="15617" width="10.140625" style="2" hidden="1"/>
    <col min="15618" max="15618" width="9.85546875" style="2" hidden="1"/>
    <col min="15619" max="15619" width="10" style="2" hidden="1"/>
    <col min="15620" max="15620" width="8.28515625" style="2" hidden="1"/>
    <col min="15621" max="15622" width="19.42578125" style="2" hidden="1"/>
    <col min="15623" max="15623" width="5.42578125" style="2" hidden="1"/>
    <col min="15624" max="15625" width="11.42578125" style="2" hidden="1"/>
    <col min="15626" max="15626" width="15.140625" style="2" hidden="1"/>
    <col min="15627" max="15864" width="11.42578125" style="2" hidden="1"/>
    <col min="15865" max="15865" width="2.5703125" style="2" hidden="1"/>
    <col min="15866" max="15866" width="17.140625" style="2" hidden="1"/>
    <col min="15867" max="15867" width="25.5703125" style="2" hidden="1"/>
    <col min="15868" max="15868" width="24.85546875" style="2" hidden="1"/>
    <col min="15869" max="15869" width="11.42578125" style="2" hidden="1"/>
    <col min="15870" max="15870" width="35" style="2" hidden="1"/>
    <col min="15871" max="15871" width="33.42578125" style="2" hidden="1"/>
    <col min="15872" max="15872" width="10" style="2" hidden="1"/>
    <col min="15873" max="15873" width="10.140625" style="2" hidden="1"/>
    <col min="15874" max="15874" width="9.85546875" style="2" hidden="1"/>
    <col min="15875" max="15875" width="10" style="2" hidden="1"/>
    <col min="15876" max="15876" width="8.28515625" style="2" hidden="1"/>
    <col min="15877" max="15878" width="19.42578125" style="2" hidden="1"/>
    <col min="15879" max="15879" width="5.42578125" style="2" hidden="1"/>
    <col min="15880" max="15881" width="11.42578125" style="2" hidden="1"/>
    <col min="15882" max="15882" width="15.140625" style="2" hidden="1"/>
    <col min="15883" max="16120" width="11.42578125" style="2" hidden="1"/>
    <col min="16121" max="16121" width="2.5703125" style="2" hidden="1"/>
    <col min="16122" max="16122" width="17.140625" style="2" hidden="1"/>
    <col min="16123" max="16123" width="25.5703125" style="2" hidden="1"/>
    <col min="16124" max="16124" width="24.85546875" style="2" hidden="1"/>
    <col min="16125" max="16125" width="11.42578125" style="2" hidden="1"/>
    <col min="16126" max="16126" width="35" style="2" hidden="1"/>
    <col min="16127" max="16127" width="33.42578125" style="2" hidden="1"/>
    <col min="16128" max="16128" width="10" style="2" hidden="1"/>
    <col min="16129" max="16129" width="10.140625" style="2" hidden="1"/>
    <col min="16130" max="16130" width="9.85546875" style="2" hidden="1"/>
    <col min="16131" max="16131" width="10" style="2" hidden="1"/>
    <col min="16132" max="16132" width="8.28515625" style="2" hidden="1"/>
    <col min="16133" max="16134" width="19.42578125" style="2" hidden="1"/>
    <col min="16135" max="16135" width="5.42578125" style="2" hidden="1"/>
    <col min="16136" max="16137" width="11.42578125" style="2" hidden="1"/>
    <col min="16138" max="16138" width="15.140625" style="2" hidden="1"/>
    <col min="16139" max="16384" width="11.42578125" style="2" hidden="1"/>
  </cols>
  <sheetData>
    <row r="1" spans="1:11" customFormat="1" ht="33.75" customHeight="1">
      <c r="A1" s="124"/>
      <c r="B1" s="125"/>
      <c r="C1" s="125"/>
      <c r="D1" s="125"/>
      <c r="E1" s="173"/>
      <c r="F1" s="4" t="s">
        <v>139</v>
      </c>
      <c r="G1" s="3"/>
      <c r="H1" s="3"/>
      <c r="I1" s="3"/>
      <c r="J1" s="3"/>
      <c r="K1" s="3"/>
    </row>
    <row r="2" spans="1:11" customFormat="1" ht="31.5" customHeight="1">
      <c r="A2" s="126"/>
      <c r="B2" s="127"/>
      <c r="C2" s="127"/>
      <c r="D2" s="127"/>
      <c r="E2" s="174"/>
      <c r="F2" s="12" t="s">
        <v>140</v>
      </c>
      <c r="G2" s="3"/>
      <c r="H2" s="3"/>
      <c r="I2" s="3"/>
      <c r="J2" s="3"/>
      <c r="K2" s="3"/>
    </row>
    <row r="3" spans="1:11" customFormat="1" ht="24.75" customHeight="1">
      <c r="A3" s="144" t="s">
        <v>88</v>
      </c>
      <c r="B3" s="145"/>
      <c r="C3" s="145"/>
      <c r="D3" s="145"/>
      <c r="E3" s="145"/>
      <c r="F3" s="146"/>
      <c r="G3" s="3"/>
      <c r="H3" s="3"/>
      <c r="I3" s="3"/>
      <c r="J3" s="3"/>
      <c r="K3" s="3"/>
    </row>
    <row r="4" spans="1:11" ht="24.75" customHeight="1">
      <c r="A4" s="144" t="s">
        <v>89</v>
      </c>
      <c r="B4" s="145"/>
      <c r="C4" s="145"/>
      <c r="D4" s="145"/>
      <c r="E4" s="145"/>
      <c r="F4" s="146"/>
    </row>
    <row r="5" spans="1:11" s="3" customFormat="1" ht="12.75" customHeight="1">
      <c r="A5" s="51" t="s">
        <v>18</v>
      </c>
      <c r="B5" s="51" t="s">
        <v>68</v>
      </c>
      <c r="C5" s="51" t="s">
        <v>190</v>
      </c>
      <c r="D5" s="51" t="s">
        <v>191</v>
      </c>
      <c r="E5" s="51" t="s">
        <v>78</v>
      </c>
      <c r="F5" s="51" t="s">
        <v>79</v>
      </c>
    </row>
    <row r="6" spans="1:11" s="1" customFormat="1" ht="260.45" customHeight="1">
      <c r="A6" s="7">
        <v>1</v>
      </c>
      <c r="B6" s="52" t="s">
        <v>192</v>
      </c>
      <c r="C6" s="52" t="s">
        <v>193</v>
      </c>
      <c r="D6" s="41">
        <v>45636.395833333336</v>
      </c>
      <c r="E6" s="41">
        <f t="shared" ref="E6" si="0">D6+(30/(24*60))</f>
        <v>45636.416666666672</v>
      </c>
      <c r="F6" s="53"/>
    </row>
    <row r="7" spans="1:11" ht="247.9" customHeight="1">
      <c r="A7" s="7">
        <v>2</v>
      </c>
      <c r="B7" s="52" t="s">
        <v>194</v>
      </c>
      <c r="C7" s="52" t="s">
        <v>195</v>
      </c>
      <c r="D7" s="41">
        <f>E6</f>
        <v>45636.416666666672</v>
      </c>
      <c r="E7" s="41">
        <f t="shared" ref="E7" si="1">D7+(30/(24*60))</f>
        <v>45636.437500000007</v>
      </c>
      <c r="F7" s="53"/>
    </row>
    <row r="8" spans="1:11"/>
    <row r="9" spans="1:11"/>
    <row r="10" spans="1:11"/>
    <row r="11" spans="1:11"/>
    <row r="12" spans="1:11"/>
    <row r="13" spans="1:11"/>
    <row r="14" spans="1:11"/>
    <row r="15" spans="1:11"/>
    <row r="16" spans="1:11"/>
    <row r="17"/>
    <row r="18"/>
    <row r="19"/>
    <row r="20"/>
    <row r="21"/>
    <row r="22"/>
  </sheetData>
  <mergeCells count="3">
    <mergeCell ref="A1:E2"/>
    <mergeCell ref="A3:F3"/>
    <mergeCell ref="A4:F4"/>
  </mergeCells>
  <pageMargins left="0.70866141732283472" right="0.70866141732283472" top="0.74803149606299213" bottom="0.74803149606299213" header="0.98425196850393704" footer="0.31496062992125984"/>
  <pageSetup paperSize="5" orientation="landscape" r:id="rId1"/>
  <headerFooter scaleWithDoc="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VR21"/>
  <sheetViews>
    <sheetView zoomScaleNormal="100" workbookViewId="0">
      <selection sqref="A1:E2"/>
    </sheetView>
  </sheetViews>
  <sheetFormatPr defaultColWidth="0" defaultRowHeight="13.9" zeroHeight="1"/>
  <cols>
    <col min="1" max="1" width="16.7109375" style="2" customWidth="1"/>
    <col min="2" max="2" width="27" style="2" customWidth="1"/>
    <col min="3" max="3" width="26.85546875" style="2" bestFit="1" customWidth="1"/>
    <col min="4" max="4" width="23.42578125" style="2" bestFit="1" customWidth="1"/>
    <col min="5" max="5" width="21.5703125" style="2" bestFit="1" customWidth="1"/>
    <col min="6" max="6" width="19.28515625" style="2" customWidth="1"/>
    <col min="7" max="7" width="5.42578125" style="2" hidden="1"/>
    <col min="8" max="9" width="11.42578125" style="1" hidden="1"/>
    <col min="10" max="10" width="15.140625" style="1" hidden="1"/>
    <col min="11" max="12" width="11.42578125" style="1" hidden="1"/>
    <col min="13" max="248" width="11.42578125" style="2" hidden="1"/>
    <col min="249" max="249" width="2.5703125" style="2" hidden="1"/>
    <col min="250" max="250" width="17.140625" style="2" hidden="1"/>
    <col min="251" max="251" width="25.5703125" style="2" hidden="1"/>
    <col min="252" max="252" width="24.85546875" style="2" hidden="1"/>
    <col min="253" max="253" width="0" style="2" hidden="1"/>
    <col min="254" max="254" width="35" style="2" hidden="1"/>
    <col min="255" max="255" width="33.42578125" style="2" hidden="1"/>
    <col min="256" max="256" width="10" style="2" hidden="1"/>
    <col min="257" max="257" width="10.140625" style="2" hidden="1"/>
    <col min="258" max="258" width="9.85546875" style="2" hidden="1"/>
    <col min="259" max="259" width="10" style="2" hidden="1"/>
    <col min="260" max="260" width="8.28515625" style="2" hidden="1"/>
    <col min="261" max="262" width="19.42578125" style="2" hidden="1"/>
    <col min="263" max="263" width="5.42578125" style="2" hidden="1"/>
    <col min="264" max="265" width="11.42578125" style="2" hidden="1"/>
    <col min="266" max="266" width="15.140625" style="2" hidden="1"/>
    <col min="267" max="504" width="11.42578125" style="2" hidden="1"/>
    <col min="505" max="505" width="2.5703125" style="2" hidden="1"/>
    <col min="506" max="506" width="17.140625" style="2" hidden="1"/>
    <col min="507" max="507" width="25.5703125" style="2" hidden="1"/>
    <col min="508" max="508" width="24.85546875" style="2" hidden="1"/>
    <col min="509" max="509" width="0" style="2" hidden="1"/>
    <col min="510" max="510" width="35" style="2" hidden="1"/>
    <col min="511" max="511" width="33.42578125" style="2" hidden="1"/>
    <col min="512" max="512" width="10" style="2" hidden="1"/>
    <col min="513" max="513" width="10.140625" style="2" hidden="1"/>
    <col min="514" max="514" width="9.85546875" style="2" hidden="1"/>
    <col min="515" max="515" width="10" style="2" hidden="1"/>
    <col min="516" max="516" width="8.28515625" style="2" hidden="1"/>
    <col min="517" max="518" width="19.42578125" style="2" hidden="1"/>
    <col min="519" max="519" width="5.42578125" style="2" hidden="1"/>
    <col min="520" max="521" width="11.42578125" style="2" hidden="1"/>
    <col min="522" max="522" width="15.140625" style="2" hidden="1"/>
    <col min="523" max="760" width="11.42578125" style="2" hidden="1"/>
    <col min="761" max="761" width="2.5703125" style="2" hidden="1"/>
    <col min="762" max="762" width="17.140625" style="2" hidden="1"/>
    <col min="763" max="763" width="25.5703125" style="2" hidden="1"/>
    <col min="764" max="764" width="24.85546875" style="2" hidden="1"/>
    <col min="765" max="765" width="0" style="2" hidden="1"/>
    <col min="766" max="766" width="35" style="2" hidden="1"/>
    <col min="767" max="767" width="33.42578125" style="2" hidden="1"/>
    <col min="768" max="768" width="10" style="2" hidden="1"/>
    <col min="769" max="769" width="10.140625" style="2" hidden="1"/>
    <col min="770" max="770" width="9.85546875" style="2" hidden="1"/>
    <col min="771" max="771" width="10" style="2" hidden="1"/>
    <col min="772" max="772" width="8.28515625" style="2" hidden="1"/>
    <col min="773" max="774" width="19.42578125" style="2" hidden="1"/>
    <col min="775" max="775" width="5.42578125" style="2" hidden="1"/>
    <col min="776" max="777" width="11.42578125" style="2" hidden="1"/>
    <col min="778" max="778" width="15.140625" style="2" hidden="1"/>
    <col min="779" max="1016" width="11.42578125" style="2" hidden="1"/>
    <col min="1017" max="1017" width="2.5703125" style="2" hidden="1"/>
    <col min="1018" max="1018" width="17.140625" style="2" hidden="1"/>
    <col min="1019" max="1019" width="25.5703125" style="2" hidden="1"/>
    <col min="1020" max="1020" width="24.85546875" style="2" hidden="1"/>
    <col min="1021" max="1021" width="0" style="2" hidden="1"/>
    <col min="1022" max="1022" width="35" style="2" hidden="1"/>
    <col min="1023" max="1023" width="33.42578125" style="2" hidden="1"/>
    <col min="1024" max="1024" width="10" style="2" hidden="1"/>
    <col min="1025" max="1025" width="10.140625" style="2" hidden="1"/>
    <col min="1026" max="1026" width="9.85546875" style="2" hidden="1"/>
    <col min="1027" max="1027" width="10" style="2" hidden="1"/>
    <col min="1028" max="1028" width="8.28515625" style="2" hidden="1"/>
    <col min="1029" max="1030" width="19.42578125" style="2" hidden="1"/>
    <col min="1031" max="1031" width="5.42578125" style="2" hidden="1"/>
    <col min="1032" max="1033" width="11.42578125" style="2" hidden="1"/>
    <col min="1034" max="1034" width="15.140625" style="2" hidden="1"/>
    <col min="1035" max="1272" width="11.42578125" style="2" hidden="1"/>
    <col min="1273" max="1273" width="2.5703125" style="2" hidden="1"/>
    <col min="1274" max="1274" width="17.140625" style="2" hidden="1"/>
    <col min="1275" max="1275" width="25.5703125" style="2" hidden="1"/>
    <col min="1276" max="1276" width="24.85546875" style="2" hidden="1"/>
    <col min="1277" max="1277" width="0" style="2" hidden="1"/>
    <col min="1278" max="1278" width="35" style="2" hidden="1"/>
    <col min="1279" max="1279" width="33.42578125" style="2" hidden="1"/>
    <col min="1280" max="1280" width="10" style="2" hidden="1"/>
    <col min="1281" max="1281" width="10.140625" style="2" hidden="1"/>
    <col min="1282" max="1282" width="9.85546875" style="2" hidden="1"/>
    <col min="1283" max="1283" width="10" style="2" hidden="1"/>
    <col min="1284" max="1284" width="8.28515625" style="2" hidden="1"/>
    <col min="1285" max="1286" width="19.42578125" style="2" hidden="1"/>
    <col min="1287" max="1287" width="5.42578125" style="2" hidden="1"/>
    <col min="1288" max="1289" width="11.42578125" style="2" hidden="1"/>
    <col min="1290" max="1290" width="15.140625" style="2" hidden="1"/>
    <col min="1291" max="1528" width="11.42578125" style="2" hidden="1"/>
    <col min="1529" max="1529" width="2.5703125" style="2" hidden="1"/>
    <col min="1530" max="1530" width="17.140625" style="2" hidden="1"/>
    <col min="1531" max="1531" width="25.5703125" style="2" hidden="1"/>
    <col min="1532" max="1532" width="24.85546875" style="2" hidden="1"/>
    <col min="1533" max="1533" width="0" style="2" hidden="1"/>
    <col min="1534" max="1534" width="35" style="2" hidden="1"/>
    <col min="1535" max="1535" width="33.42578125" style="2" hidden="1"/>
    <col min="1536" max="1536" width="10" style="2" hidden="1"/>
    <col min="1537" max="1537" width="10.140625" style="2" hidden="1"/>
    <col min="1538" max="1538" width="9.85546875" style="2" hidden="1"/>
    <col min="1539" max="1539" width="10" style="2" hidden="1"/>
    <col min="1540" max="1540" width="8.28515625" style="2" hidden="1"/>
    <col min="1541" max="1542" width="19.42578125" style="2" hidden="1"/>
    <col min="1543" max="1543" width="5.42578125" style="2" hidden="1"/>
    <col min="1544" max="1545" width="11.42578125" style="2" hidden="1"/>
    <col min="1546" max="1546" width="15.140625" style="2" hidden="1"/>
    <col min="1547" max="1784" width="11.42578125" style="2" hidden="1"/>
    <col min="1785" max="1785" width="2.5703125" style="2" hidden="1"/>
    <col min="1786" max="1786" width="17.140625" style="2" hidden="1"/>
    <col min="1787" max="1787" width="25.5703125" style="2" hidden="1"/>
    <col min="1788" max="1788" width="24.85546875" style="2" hidden="1"/>
    <col min="1789" max="1789" width="0" style="2" hidden="1"/>
    <col min="1790" max="1790" width="35" style="2" hidden="1"/>
    <col min="1791" max="1791" width="33.42578125" style="2" hidden="1"/>
    <col min="1792" max="1792" width="10" style="2" hidden="1"/>
    <col min="1793" max="1793" width="10.140625" style="2" hidden="1"/>
    <col min="1794" max="1794" width="9.85546875" style="2" hidden="1"/>
    <col min="1795" max="1795" width="10" style="2" hidden="1"/>
    <col min="1796" max="1796" width="8.28515625" style="2" hidden="1"/>
    <col min="1797" max="1798" width="19.42578125" style="2" hidden="1"/>
    <col min="1799" max="1799" width="5.42578125" style="2" hidden="1"/>
    <col min="1800" max="1801" width="11.42578125" style="2" hidden="1"/>
    <col min="1802" max="1802" width="15.140625" style="2" hidden="1"/>
    <col min="1803" max="2040" width="11.42578125" style="2" hidden="1"/>
    <col min="2041" max="2041" width="2.5703125" style="2" hidden="1"/>
    <col min="2042" max="2042" width="17.140625" style="2" hidden="1"/>
    <col min="2043" max="2043" width="25.5703125" style="2" hidden="1"/>
    <col min="2044" max="2044" width="24.85546875" style="2" hidden="1"/>
    <col min="2045" max="2045" width="0" style="2" hidden="1"/>
    <col min="2046" max="2046" width="35" style="2" hidden="1"/>
    <col min="2047" max="2047" width="33.42578125" style="2" hidden="1"/>
    <col min="2048" max="2048" width="10" style="2" hidden="1"/>
    <col min="2049" max="2049" width="10.140625" style="2" hidden="1"/>
    <col min="2050" max="2050" width="9.85546875" style="2" hidden="1"/>
    <col min="2051" max="2051" width="10" style="2" hidden="1"/>
    <col min="2052" max="2052" width="8.28515625" style="2" hidden="1"/>
    <col min="2053" max="2054" width="19.42578125" style="2" hidden="1"/>
    <col min="2055" max="2055" width="5.42578125" style="2" hidden="1"/>
    <col min="2056" max="2057" width="11.42578125" style="2" hidden="1"/>
    <col min="2058" max="2058" width="15.140625" style="2" hidden="1"/>
    <col min="2059" max="2296" width="11.42578125" style="2" hidden="1"/>
    <col min="2297" max="2297" width="2.5703125" style="2" hidden="1"/>
    <col min="2298" max="2298" width="17.140625" style="2" hidden="1"/>
    <col min="2299" max="2299" width="25.5703125" style="2" hidden="1"/>
    <col min="2300" max="2300" width="24.85546875" style="2" hidden="1"/>
    <col min="2301" max="2301" width="0" style="2" hidden="1"/>
    <col min="2302" max="2302" width="35" style="2" hidden="1"/>
    <col min="2303" max="2303" width="33.42578125" style="2" hidden="1"/>
    <col min="2304" max="2304" width="10" style="2" hidden="1"/>
    <col min="2305" max="2305" width="10.140625" style="2" hidden="1"/>
    <col min="2306" max="2306" width="9.85546875" style="2" hidden="1"/>
    <col min="2307" max="2307" width="10" style="2" hidden="1"/>
    <col min="2308" max="2308" width="8.28515625" style="2" hidden="1"/>
    <col min="2309" max="2310" width="19.42578125" style="2" hidden="1"/>
    <col min="2311" max="2311" width="5.42578125" style="2" hidden="1"/>
    <col min="2312" max="2313" width="11.42578125" style="2" hidden="1"/>
    <col min="2314" max="2314" width="15.140625" style="2" hidden="1"/>
    <col min="2315" max="2552" width="11.42578125" style="2" hidden="1"/>
    <col min="2553" max="2553" width="2.5703125" style="2" hidden="1"/>
    <col min="2554" max="2554" width="17.140625" style="2" hidden="1"/>
    <col min="2555" max="2555" width="25.5703125" style="2" hidden="1"/>
    <col min="2556" max="2556" width="24.85546875" style="2" hidden="1"/>
    <col min="2557" max="2557" width="0" style="2" hidden="1"/>
    <col min="2558" max="2558" width="35" style="2" hidden="1"/>
    <col min="2559" max="2559" width="33.42578125" style="2" hidden="1"/>
    <col min="2560" max="2560" width="10" style="2" hidden="1"/>
    <col min="2561" max="2561" width="10.140625" style="2" hidden="1"/>
    <col min="2562" max="2562" width="9.85546875" style="2" hidden="1"/>
    <col min="2563" max="2563" width="10" style="2" hidden="1"/>
    <col min="2564" max="2564" width="8.28515625" style="2" hidden="1"/>
    <col min="2565" max="2566" width="19.42578125" style="2" hidden="1"/>
    <col min="2567" max="2567" width="5.42578125" style="2" hidden="1"/>
    <col min="2568" max="2569" width="11.42578125" style="2" hidden="1"/>
    <col min="2570" max="2570" width="15.140625" style="2" hidden="1"/>
    <col min="2571" max="2808" width="11.42578125" style="2" hidden="1"/>
    <col min="2809" max="2809" width="2.5703125" style="2" hidden="1"/>
    <col min="2810" max="2810" width="17.140625" style="2" hidden="1"/>
    <col min="2811" max="2811" width="25.5703125" style="2" hidden="1"/>
    <col min="2812" max="2812" width="24.85546875" style="2" hidden="1"/>
    <col min="2813" max="2813" width="0" style="2" hidden="1"/>
    <col min="2814" max="2814" width="35" style="2" hidden="1"/>
    <col min="2815" max="2815" width="33.42578125" style="2" hidden="1"/>
    <col min="2816" max="2816" width="10" style="2" hidden="1"/>
    <col min="2817" max="2817" width="10.140625" style="2" hidden="1"/>
    <col min="2818" max="2818" width="9.85546875" style="2" hidden="1"/>
    <col min="2819" max="2819" width="10" style="2" hidden="1"/>
    <col min="2820" max="2820" width="8.28515625" style="2" hidden="1"/>
    <col min="2821" max="2822" width="19.42578125" style="2" hidden="1"/>
    <col min="2823" max="2823" width="5.42578125" style="2" hidden="1"/>
    <col min="2824" max="2825" width="11.42578125" style="2" hidden="1"/>
    <col min="2826" max="2826" width="15.140625" style="2" hidden="1"/>
    <col min="2827" max="3064" width="11.42578125" style="2" hidden="1"/>
    <col min="3065" max="3065" width="2.5703125" style="2" hidden="1"/>
    <col min="3066" max="3066" width="17.140625" style="2" hidden="1"/>
    <col min="3067" max="3067" width="25.5703125" style="2" hidden="1"/>
    <col min="3068" max="3068" width="24.85546875" style="2" hidden="1"/>
    <col min="3069" max="3069" width="0" style="2" hidden="1"/>
    <col min="3070" max="3070" width="35" style="2" hidden="1"/>
    <col min="3071" max="3071" width="33.42578125" style="2" hidden="1"/>
    <col min="3072" max="3072" width="10" style="2" hidden="1"/>
    <col min="3073" max="3073" width="10.140625" style="2" hidden="1"/>
    <col min="3074" max="3074" width="9.85546875" style="2" hidden="1"/>
    <col min="3075" max="3075" width="10" style="2" hidden="1"/>
    <col min="3076" max="3076" width="8.28515625" style="2" hidden="1"/>
    <col min="3077" max="3078" width="19.42578125" style="2" hidden="1"/>
    <col min="3079" max="3079" width="5.42578125" style="2" hidden="1"/>
    <col min="3080" max="3081" width="11.42578125" style="2" hidden="1"/>
    <col min="3082" max="3082" width="15.140625" style="2" hidden="1"/>
    <col min="3083" max="3320" width="11.42578125" style="2" hidden="1"/>
    <col min="3321" max="3321" width="2.5703125" style="2" hidden="1"/>
    <col min="3322" max="3322" width="17.140625" style="2" hidden="1"/>
    <col min="3323" max="3323" width="25.5703125" style="2" hidden="1"/>
    <col min="3324" max="3324" width="24.85546875" style="2" hidden="1"/>
    <col min="3325" max="3325" width="0" style="2" hidden="1"/>
    <col min="3326" max="3326" width="35" style="2" hidden="1"/>
    <col min="3327" max="3327" width="33.42578125" style="2" hidden="1"/>
    <col min="3328" max="3328" width="10" style="2" hidden="1"/>
    <col min="3329" max="3329" width="10.140625" style="2" hidden="1"/>
    <col min="3330" max="3330" width="9.85546875" style="2" hidden="1"/>
    <col min="3331" max="3331" width="10" style="2" hidden="1"/>
    <col min="3332" max="3332" width="8.28515625" style="2" hidden="1"/>
    <col min="3333" max="3334" width="19.42578125" style="2" hidden="1"/>
    <col min="3335" max="3335" width="5.42578125" style="2" hidden="1"/>
    <col min="3336" max="3337" width="11.42578125" style="2" hidden="1"/>
    <col min="3338" max="3338" width="15.140625" style="2" hidden="1"/>
    <col min="3339" max="3576" width="11.42578125" style="2" hidden="1"/>
    <col min="3577" max="3577" width="2.5703125" style="2" hidden="1"/>
    <col min="3578" max="3578" width="17.140625" style="2" hidden="1"/>
    <col min="3579" max="3579" width="25.5703125" style="2" hidden="1"/>
    <col min="3580" max="3580" width="24.85546875" style="2" hidden="1"/>
    <col min="3581" max="3581" width="0" style="2" hidden="1"/>
    <col min="3582" max="3582" width="35" style="2" hidden="1"/>
    <col min="3583" max="3583" width="33.42578125" style="2" hidden="1"/>
    <col min="3584" max="3584" width="10" style="2" hidden="1"/>
    <col min="3585" max="3585" width="10.140625" style="2" hidden="1"/>
    <col min="3586" max="3586" width="9.85546875" style="2" hidden="1"/>
    <col min="3587" max="3587" width="10" style="2" hidden="1"/>
    <col min="3588" max="3588" width="8.28515625" style="2" hidden="1"/>
    <col min="3589" max="3590" width="19.42578125" style="2" hidden="1"/>
    <col min="3591" max="3591" width="5.42578125" style="2" hidden="1"/>
    <col min="3592" max="3593" width="11.42578125" style="2" hidden="1"/>
    <col min="3594" max="3594" width="15.140625" style="2" hidden="1"/>
    <col min="3595" max="3832" width="11.42578125" style="2" hidden="1"/>
    <col min="3833" max="3833" width="2.5703125" style="2" hidden="1"/>
    <col min="3834" max="3834" width="17.140625" style="2" hidden="1"/>
    <col min="3835" max="3835" width="25.5703125" style="2" hidden="1"/>
    <col min="3836" max="3836" width="24.85546875" style="2" hidden="1"/>
    <col min="3837" max="3837" width="0" style="2" hidden="1"/>
    <col min="3838" max="3838" width="35" style="2" hidden="1"/>
    <col min="3839" max="3839" width="33.42578125" style="2" hidden="1"/>
    <col min="3840" max="3840" width="10" style="2" hidden="1"/>
    <col min="3841" max="3841" width="10.140625" style="2" hidden="1"/>
    <col min="3842" max="3842" width="9.85546875" style="2" hidden="1"/>
    <col min="3843" max="3843" width="10" style="2" hidden="1"/>
    <col min="3844" max="3844" width="8.28515625" style="2" hidden="1"/>
    <col min="3845" max="3846" width="19.42578125" style="2" hidden="1"/>
    <col min="3847" max="3847" width="5.42578125" style="2" hidden="1"/>
    <col min="3848" max="3849" width="11.42578125" style="2" hidden="1"/>
    <col min="3850" max="3850" width="15.140625" style="2" hidden="1"/>
    <col min="3851" max="4088" width="11.42578125" style="2" hidden="1"/>
    <col min="4089" max="4089" width="2.5703125" style="2" hidden="1"/>
    <col min="4090" max="4090" width="17.140625" style="2" hidden="1"/>
    <col min="4091" max="4091" width="25.5703125" style="2" hidden="1"/>
    <col min="4092" max="4092" width="24.85546875" style="2" hidden="1"/>
    <col min="4093" max="4093" width="0" style="2" hidden="1"/>
    <col min="4094" max="4094" width="35" style="2" hidden="1"/>
    <col min="4095" max="4095" width="33.42578125" style="2" hidden="1"/>
    <col min="4096" max="4096" width="10" style="2" hidden="1"/>
    <col min="4097" max="4097" width="10.140625" style="2" hidden="1"/>
    <col min="4098" max="4098" width="9.85546875" style="2" hidden="1"/>
    <col min="4099" max="4099" width="10" style="2" hidden="1"/>
    <col min="4100" max="4100" width="8.28515625" style="2" hidden="1"/>
    <col min="4101" max="4102" width="19.42578125" style="2" hidden="1"/>
    <col min="4103" max="4103" width="5.42578125" style="2" hidden="1"/>
    <col min="4104" max="4105" width="11.42578125" style="2" hidden="1"/>
    <col min="4106" max="4106" width="15.140625" style="2" hidden="1"/>
    <col min="4107" max="4344" width="11.42578125" style="2" hidden="1"/>
    <col min="4345" max="4345" width="2.5703125" style="2" hidden="1"/>
    <col min="4346" max="4346" width="17.140625" style="2" hidden="1"/>
    <col min="4347" max="4347" width="25.5703125" style="2" hidden="1"/>
    <col min="4348" max="4348" width="24.85546875" style="2" hidden="1"/>
    <col min="4349" max="4349" width="0" style="2" hidden="1"/>
    <col min="4350" max="4350" width="35" style="2" hidden="1"/>
    <col min="4351" max="4351" width="33.42578125" style="2" hidden="1"/>
    <col min="4352" max="4352" width="10" style="2" hidden="1"/>
    <col min="4353" max="4353" width="10.140625" style="2" hidden="1"/>
    <col min="4354" max="4354" width="9.85546875" style="2" hidden="1"/>
    <col min="4355" max="4355" width="10" style="2" hidden="1"/>
    <col min="4356" max="4356" width="8.28515625" style="2" hidden="1"/>
    <col min="4357" max="4358" width="19.42578125" style="2" hidden="1"/>
    <col min="4359" max="4359" width="5.42578125" style="2" hidden="1"/>
    <col min="4360" max="4361" width="11.42578125" style="2" hidden="1"/>
    <col min="4362" max="4362" width="15.140625" style="2" hidden="1"/>
    <col min="4363" max="4600" width="11.42578125" style="2" hidden="1"/>
    <col min="4601" max="4601" width="2.5703125" style="2" hidden="1"/>
    <col min="4602" max="4602" width="17.140625" style="2" hidden="1"/>
    <col min="4603" max="4603" width="25.5703125" style="2" hidden="1"/>
    <col min="4604" max="4604" width="24.85546875" style="2" hidden="1"/>
    <col min="4605" max="4605" width="0" style="2" hidden="1"/>
    <col min="4606" max="4606" width="35" style="2" hidden="1"/>
    <col min="4607" max="4607" width="33.42578125" style="2" hidden="1"/>
    <col min="4608" max="4608" width="10" style="2" hidden="1"/>
    <col min="4609" max="4609" width="10.140625" style="2" hidden="1"/>
    <col min="4610" max="4610" width="9.85546875" style="2" hidden="1"/>
    <col min="4611" max="4611" width="10" style="2" hidden="1"/>
    <col min="4612" max="4612" width="8.28515625" style="2" hidden="1"/>
    <col min="4613" max="4614" width="19.42578125" style="2" hidden="1"/>
    <col min="4615" max="4615" width="5.42578125" style="2" hidden="1"/>
    <col min="4616" max="4617" width="11.42578125" style="2" hidden="1"/>
    <col min="4618" max="4618" width="15.140625" style="2" hidden="1"/>
    <col min="4619" max="4856" width="11.42578125" style="2" hidden="1"/>
    <col min="4857" max="4857" width="2.5703125" style="2" hidden="1"/>
    <col min="4858" max="4858" width="17.140625" style="2" hidden="1"/>
    <col min="4859" max="4859" width="25.5703125" style="2" hidden="1"/>
    <col min="4860" max="4860" width="24.85546875" style="2" hidden="1"/>
    <col min="4861" max="4861" width="0" style="2" hidden="1"/>
    <col min="4862" max="4862" width="35" style="2" hidden="1"/>
    <col min="4863" max="4863" width="33.42578125" style="2" hidden="1"/>
    <col min="4864" max="4864" width="10" style="2" hidden="1"/>
    <col min="4865" max="4865" width="10.140625" style="2" hidden="1"/>
    <col min="4866" max="4866" width="9.85546875" style="2" hidden="1"/>
    <col min="4867" max="4867" width="10" style="2" hidden="1"/>
    <col min="4868" max="4868" width="8.28515625" style="2" hidden="1"/>
    <col min="4869" max="4870" width="19.42578125" style="2" hidden="1"/>
    <col min="4871" max="4871" width="5.42578125" style="2" hidden="1"/>
    <col min="4872" max="4873" width="11.42578125" style="2" hidden="1"/>
    <col min="4874" max="4874" width="15.140625" style="2" hidden="1"/>
    <col min="4875" max="5112" width="11.42578125" style="2" hidden="1"/>
    <col min="5113" max="5113" width="2.5703125" style="2" hidden="1"/>
    <col min="5114" max="5114" width="17.140625" style="2" hidden="1"/>
    <col min="5115" max="5115" width="25.5703125" style="2" hidden="1"/>
    <col min="5116" max="5116" width="24.85546875" style="2" hidden="1"/>
    <col min="5117" max="5117" width="0" style="2" hidden="1"/>
    <col min="5118" max="5118" width="35" style="2" hidden="1"/>
    <col min="5119" max="5119" width="33.42578125" style="2" hidden="1"/>
    <col min="5120" max="5120" width="10" style="2" hidden="1"/>
    <col min="5121" max="5121" width="10.140625" style="2" hidden="1"/>
    <col min="5122" max="5122" width="9.85546875" style="2" hidden="1"/>
    <col min="5123" max="5123" width="10" style="2" hidden="1"/>
    <col min="5124" max="5124" width="8.28515625" style="2" hidden="1"/>
    <col min="5125" max="5126" width="19.42578125" style="2" hidden="1"/>
    <col min="5127" max="5127" width="5.42578125" style="2" hidden="1"/>
    <col min="5128" max="5129" width="11.42578125" style="2" hidden="1"/>
    <col min="5130" max="5130" width="15.140625" style="2" hidden="1"/>
    <col min="5131" max="5368" width="11.42578125" style="2" hidden="1"/>
    <col min="5369" max="5369" width="2.5703125" style="2" hidden="1"/>
    <col min="5370" max="5370" width="17.140625" style="2" hidden="1"/>
    <col min="5371" max="5371" width="25.5703125" style="2" hidden="1"/>
    <col min="5372" max="5372" width="24.85546875" style="2" hidden="1"/>
    <col min="5373" max="5373" width="0" style="2" hidden="1"/>
    <col min="5374" max="5374" width="35" style="2" hidden="1"/>
    <col min="5375" max="5375" width="33.42578125" style="2" hidden="1"/>
    <col min="5376" max="5376" width="10" style="2" hidden="1"/>
    <col min="5377" max="5377" width="10.140625" style="2" hidden="1"/>
    <col min="5378" max="5378" width="9.85546875" style="2" hidden="1"/>
    <col min="5379" max="5379" width="10" style="2" hidden="1"/>
    <col min="5380" max="5380" width="8.28515625" style="2" hidden="1"/>
    <col min="5381" max="5382" width="19.42578125" style="2" hidden="1"/>
    <col min="5383" max="5383" width="5.42578125" style="2" hidden="1"/>
    <col min="5384" max="5385" width="11.42578125" style="2" hidden="1"/>
    <col min="5386" max="5386" width="15.140625" style="2" hidden="1"/>
    <col min="5387" max="5624" width="11.42578125" style="2" hidden="1"/>
    <col min="5625" max="5625" width="2.5703125" style="2" hidden="1"/>
    <col min="5626" max="5626" width="17.140625" style="2" hidden="1"/>
    <col min="5627" max="5627" width="25.5703125" style="2" hidden="1"/>
    <col min="5628" max="5628" width="24.85546875" style="2" hidden="1"/>
    <col min="5629" max="5629" width="0" style="2" hidden="1"/>
    <col min="5630" max="5630" width="35" style="2" hidden="1"/>
    <col min="5631" max="5631" width="33.42578125" style="2" hidden="1"/>
    <col min="5632" max="5632" width="10" style="2" hidden="1"/>
    <col min="5633" max="5633" width="10.140625" style="2" hidden="1"/>
    <col min="5634" max="5634" width="9.85546875" style="2" hidden="1"/>
    <col min="5635" max="5635" width="10" style="2" hidden="1"/>
    <col min="5636" max="5636" width="8.28515625" style="2" hidden="1"/>
    <col min="5637" max="5638" width="19.42578125" style="2" hidden="1"/>
    <col min="5639" max="5639" width="5.42578125" style="2" hidden="1"/>
    <col min="5640" max="5641" width="11.42578125" style="2" hidden="1"/>
    <col min="5642" max="5642" width="15.140625" style="2" hidden="1"/>
    <col min="5643" max="5880" width="11.42578125" style="2" hidden="1"/>
    <col min="5881" max="5881" width="2.5703125" style="2" hidden="1"/>
    <col min="5882" max="5882" width="17.140625" style="2" hidden="1"/>
    <col min="5883" max="5883" width="25.5703125" style="2" hidden="1"/>
    <col min="5884" max="5884" width="24.85546875" style="2" hidden="1"/>
    <col min="5885" max="5885" width="0" style="2" hidden="1"/>
    <col min="5886" max="5886" width="35" style="2" hidden="1"/>
    <col min="5887" max="5887" width="33.42578125" style="2" hidden="1"/>
    <col min="5888" max="5888" width="10" style="2" hidden="1"/>
    <col min="5889" max="5889" width="10.140625" style="2" hidden="1"/>
    <col min="5890" max="5890" width="9.85546875" style="2" hidden="1"/>
    <col min="5891" max="5891" width="10" style="2" hidden="1"/>
    <col min="5892" max="5892" width="8.28515625" style="2" hidden="1"/>
    <col min="5893" max="5894" width="19.42578125" style="2" hidden="1"/>
    <col min="5895" max="5895" width="5.42578125" style="2" hidden="1"/>
    <col min="5896" max="5897" width="11.42578125" style="2" hidden="1"/>
    <col min="5898" max="5898" width="15.140625" style="2" hidden="1"/>
    <col min="5899" max="6136" width="11.42578125" style="2" hidden="1"/>
    <col min="6137" max="6137" width="2.5703125" style="2" hidden="1"/>
    <col min="6138" max="6138" width="17.140625" style="2" hidden="1"/>
    <col min="6139" max="6139" width="25.5703125" style="2" hidden="1"/>
    <col min="6140" max="6140" width="24.85546875" style="2" hidden="1"/>
    <col min="6141" max="6141" width="0" style="2" hidden="1"/>
    <col min="6142" max="6142" width="35" style="2" hidden="1"/>
    <col min="6143" max="6143" width="33.42578125" style="2" hidden="1"/>
    <col min="6144" max="6144" width="10" style="2" hidden="1"/>
    <col min="6145" max="6145" width="10.140625" style="2" hidden="1"/>
    <col min="6146" max="6146" width="9.85546875" style="2" hidden="1"/>
    <col min="6147" max="6147" width="10" style="2" hidden="1"/>
    <col min="6148" max="6148" width="8.28515625" style="2" hidden="1"/>
    <col min="6149" max="6150" width="19.42578125" style="2" hidden="1"/>
    <col min="6151" max="6151" width="5.42578125" style="2" hidden="1"/>
    <col min="6152" max="6153" width="11.42578125" style="2" hidden="1"/>
    <col min="6154" max="6154" width="15.140625" style="2" hidden="1"/>
    <col min="6155" max="6392" width="11.42578125" style="2" hidden="1"/>
    <col min="6393" max="6393" width="2.5703125" style="2" hidden="1"/>
    <col min="6394" max="6394" width="17.140625" style="2" hidden="1"/>
    <col min="6395" max="6395" width="25.5703125" style="2" hidden="1"/>
    <col min="6396" max="6396" width="24.85546875" style="2" hidden="1"/>
    <col min="6397" max="6397" width="0" style="2" hidden="1"/>
    <col min="6398" max="6398" width="35" style="2" hidden="1"/>
    <col min="6399" max="6399" width="33.42578125" style="2" hidden="1"/>
    <col min="6400" max="6400" width="10" style="2" hidden="1"/>
    <col min="6401" max="6401" width="10.140625" style="2" hidden="1"/>
    <col min="6402" max="6402" width="9.85546875" style="2" hidden="1"/>
    <col min="6403" max="6403" width="10" style="2" hidden="1"/>
    <col min="6404" max="6404" width="8.28515625" style="2" hidden="1"/>
    <col min="6405" max="6406" width="19.42578125" style="2" hidden="1"/>
    <col min="6407" max="6407" width="5.42578125" style="2" hidden="1"/>
    <col min="6408" max="6409" width="11.42578125" style="2" hidden="1"/>
    <col min="6410" max="6410" width="15.140625" style="2" hidden="1"/>
    <col min="6411" max="6648" width="11.42578125" style="2" hidden="1"/>
    <col min="6649" max="6649" width="2.5703125" style="2" hidden="1"/>
    <col min="6650" max="6650" width="17.140625" style="2" hidden="1"/>
    <col min="6651" max="6651" width="25.5703125" style="2" hidden="1"/>
    <col min="6652" max="6652" width="24.85546875" style="2" hidden="1"/>
    <col min="6653" max="6653" width="0" style="2" hidden="1"/>
    <col min="6654" max="6654" width="35" style="2" hidden="1"/>
    <col min="6655" max="6655" width="33.42578125" style="2" hidden="1"/>
    <col min="6656" max="6656" width="10" style="2" hidden="1"/>
    <col min="6657" max="6657" width="10.140625" style="2" hidden="1"/>
    <col min="6658" max="6658" width="9.85546875" style="2" hidden="1"/>
    <col min="6659" max="6659" width="10" style="2" hidden="1"/>
    <col min="6660" max="6660" width="8.28515625" style="2" hidden="1"/>
    <col min="6661" max="6662" width="19.42578125" style="2" hidden="1"/>
    <col min="6663" max="6663" width="5.42578125" style="2" hidden="1"/>
    <col min="6664" max="6665" width="11.42578125" style="2" hidden="1"/>
    <col min="6666" max="6666" width="15.140625" style="2" hidden="1"/>
    <col min="6667" max="6904" width="11.42578125" style="2" hidden="1"/>
    <col min="6905" max="6905" width="2.5703125" style="2" hidden="1"/>
    <col min="6906" max="6906" width="17.140625" style="2" hidden="1"/>
    <col min="6907" max="6907" width="25.5703125" style="2" hidden="1"/>
    <col min="6908" max="6908" width="24.85546875" style="2" hidden="1"/>
    <col min="6909" max="6909" width="0" style="2" hidden="1"/>
    <col min="6910" max="6910" width="35" style="2" hidden="1"/>
    <col min="6911" max="6911" width="33.42578125" style="2" hidden="1"/>
    <col min="6912" max="6912" width="10" style="2" hidden="1"/>
    <col min="6913" max="6913" width="10.140625" style="2" hidden="1"/>
    <col min="6914" max="6914" width="9.85546875" style="2" hidden="1"/>
    <col min="6915" max="6915" width="10" style="2" hidden="1"/>
    <col min="6916" max="6916" width="8.28515625" style="2" hidden="1"/>
    <col min="6917" max="6918" width="19.42578125" style="2" hidden="1"/>
    <col min="6919" max="6919" width="5.42578125" style="2" hidden="1"/>
    <col min="6920" max="6921" width="11.42578125" style="2" hidden="1"/>
    <col min="6922" max="6922" width="15.140625" style="2" hidden="1"/>
    <col min="6923" max="7160" width="11.42578125" style="2" hidden="1"/>
    <col min="7161" max="7161" width="2.5703125" style="2" hidden="1"/>
    <col min="7162" max="7162" width="17.140625" style="2" hidden="1"/>
    <col min="7163" max="7163" width="25.5703125" style="2" hidden="1"/>
    <col min="7164" max="7164" width="24.85546875" style="2" hidden="1"/>
    <col min="7165" max="7165" width="0" style="2" hidden="1"/>
    <col min="7166" max="7166" width="35" style="2" hidden="1"/>
    <col min="7167" max="7167" width="33.42578125" style="2" hidden="1"/>
    <col min="7168" max="7168" width="10" style="2" hidden="1"/>
    <col min="7169" max="7169" width="10.140625" style="2" hidden="1"/>
    <col min="7170" max="7170" width="9.85546875" style="2" hidden="1"/>
    <col min="7171" max="7171" width="10" style="2" hidden="1"/>
    <col min="7172" max="7172" width="8.28515625" style="2" hidden="1"/>
    <col min="7173" max="7174" width="19.42578125" style="2" hidden="1"/>
    <col min="7175" max="7175" width="5.42578125" style="2" hidden="1"/>
    <col min="7176" max="7177" width="11.42578125" style="2" hidden="1"/>
    <col min="7178" max="7178" width="15.140625" style="2" hidden="1"/>
    <col min="7179" max="7416" width="11.42578125" style="2" hidden="1"/>
    <col min="7417" max="7417" width="2.5703125" style="2" hidden="1"/>
    <col min="7418" max="7418" width="17.140625" style="2" hidden="1"/>
    <col min="7419" max="7419" width="25.5703125" style="2" hidden="1"/>
    <col min="7420" max="7420" width="24.85546875" style="2" hidden="1"/>
    <col min="7421" max="7421" width="0" style="2" hidden="1"/>
    <col min="7422" max="7422" width="35" style="2" hidden="1"/>
    <col min="7423" max="7423" width="33.42578125" style="2" hidden="1"/>
    <col min="7424" max="7424" width="10" style="2" hidden="1"/>
    <col min="7425" max="7425" width="10.140625" style="2" hidden="1"/>
    <col min="7426" max="7426" width="9.85546875" style="2" hidden="1"/>
    <col min="7427" max="7427" width="10" style="2" hidden="1"/>
    <col min="7428" max="7428" width="8.28515625" style="2" hidden="1"/>
    <col min="7429" max="7430" width="19.42578125" style="2" hidden="1"/>
    <col min="7431" max="7431" width="5.42578125" style="2" hidden="1"/>
    <col min="7432" max="7433" width="11.42578125" style="2" hidden="1"/>
    <col min="7434" max="7434" width="15.140625" style="2" hidden="1"/>
    <col min="7435" max="7672" width="11.42578125" style="2" hidden="1"/>
    <col min="7673" max="7673" width="2.5703125" style="2" hidden="1"/>
    <col min="7674" max="7674" width="17.140625" style="2" hidden="1"/>
    <col min="7675" max="7675" width="25.5703125" style="2" hidden="1"/>
    <col min="7676" max="7676" width="24.85546875" style="2" hidden="1"/>
    <col min="7677" max="7677" width="0" style="2" hidden="1"/>
    <col min="7678" max="7678" width="35" style="2" hidden="1"/>
    <col min="7679" max="7679" width="33.42578125" style="2" hidden="1"/>
    <col min="7680" max="7680" width="10" style="2" hidden="1"/>
    <col min="7681" max="7681" width="10.140625" style="2" hidden="1"/>
    <col min="7682" max="7682" width="9.85546875" style="2" hidden="1"/>
    <col min="7683" max="7683" width="10" style="2" hidden="1"/>
    <col min="7684" max="7684" width="8.28515625" style="2" hidden="1"/>
    <col min="7685" max="7686" width="19.42578125" style="2" hidden="1"/>
    <col min="7687" max="7687" width="5.42578125" style="2" hidden="1"/>
    <col min="7688" max="7689" width="11.42578125" style="2" hidden="1"/>
    <col min="7690" max="7690" width="15.140625" style="2" hidden="1"/>
    <col min="7691" max="7928" width="11.42578125" style="2" hidden="1"/>
    <col min="7929" max="7929" width="2.5703125" style="2" hidden="1"/>
    <col min="7930" max="7930" width="17.140625" style="2" hidden="1"/>
    <col min="7931" max="7931" width="25.5703125" style="2" hidden="1"/>
    <col min="7932" max="7932" width="24.85546875" style="2" hidden="1"/>
    <col min="7933" max="7933" width="0" style="2" hidden="1"/>
    <col min="7934" max="7934" width="35" style="2" hidden="1"/>
    <col min="7935" max="7935" width="33.42578125" style="2" hidden="1"/>
    <col min="7936" max="7936" width="10" style="2" hidden="1"/>
    <col min="7937" max="7937" width="10.140625" style="2" hidden="1"/>
    <col min="7938" max="7938" width="9.85546875" style="2" hidden="1"/>
    <col min="7939" max="7939" width="10" style="2" hidden="1"/>
    <col min="7940" max="7940" width="8.28515625" style="2" hidden="1"/>
    <col min="7941" max="7942" width="19.42578125" style="2" hidden="1"/>
    <col min="7943" max="7943" width="5.42578125" style="2" hidden="1"/>
    <col min="7944" max="7945" width="11.42578125" style="2" hidden="1"/>
    <col min="7946" max="7946" width="15.140625" style="2" hidden="1"/>
    <col min="7947" max="8184" width="11.42578125" style="2" hidden="1"/>
    <col min="8185" max="8185" width="2.5703125" style="2" hidden="1"/>
    <col min="8186" max="8186" width="17.140625" style="2" hidden="1"/>
    <col min="8187" max="8187" width="25.5703125" style="2" hidden="1"/>
    <col min="8188" max="8188" width="24.85546875" style="2" hidden="1"/>
    <col min="8189" max="8189" width="0" style="2" hidden="1"/>
    <col min="8190" max="8190" width="35" style="2" hidden="1"/>
    <col min="8191" max="8191" width="33.42578125" style="2" hidden="1"/>
    <col min="8192" max="8192" width="10" style="2" hidden="1"/>
    <col min="8193" max="8193" width="10.140625" style="2" hidden="1"/>
    <col min="8194" max="8194" width="9.85546875" style="2" hidden="1"/>
    <col min="8195" max="8195" width="10" style="2" hidden="1"/>
    <col min="8196" max="8196" width="8.28515625" style="2" hidden="1"/>
    <col min="8197" max="8198" width="19.42578125" style="2" hidden="1"/>
    <col min="8199" max="8199" width="5.42578125" style="2" hidden="1"/>
    <col min="8200" max="8201" width="11.42578125" style="2" hidden="1"/>
    <col min="8202" max="8202" width="15.140625" style="2" hidden="1"/>
    <col min="8203" max="8440" width="11.42578125" style="2" hidden="1"/>
    <col min="8441" max="8441" width="2.5703125" style="2" hidden="1"/>
    <col min="8442" max="8442" width="17.140625" style="2" hidden="1"/>
    <col min="8443" max="8443" width="25.5703125" style="2" hidden="1"/>
    <col min="8444" max="8444" width="24.85546875" style="2" hidden="1"/>
    <col min="8445" max="8445" width="0" style="2" hidden="1"/>
    <col min="8446" max="8446" width="35" style="2" hidden="1"/>
    <col min="8447" max="8447" width="33.42578125" style="2" hidden="1"/>
    <col min="8448" max="8448" width="10" style="2" hidden="1"/>
    <col min="8449" max="8449" width="10.140625" style="2" hidden="1"/>
    <col min="8450" max="8450" width="9.85546875" style="2" hidden="1"/>
    <col min="8451" max="8451" width="10" style="2" hidden="1"/>
    <col min="8452" max="8452" width="8.28515625" style="2" hidden="1"/>
    <col min="8453" max="8454" width="19.42578125" style="2" hidden="1"/>
    <col min="8455" max="8455" width="5.42578125" style="2" hidden="1"/>
    <col min="8456" max="8457" width="11.42578125" style="2" hidden="1"/>
    <col min="8458" max="8458" width="15.140625" style="2" hidden="1"/>
    <col min="8459" max="8696" width="11.42578125" style="2" hidden="1"/>
    <col min="8697" max="8697" width="2.5703125" style="2" hidden="1"/>
    <col min="8698" max="8698" width="17.140625" style="2" hidden="1"/>
    <col min="8699" max="8699" width="25.5703125" style="2" hidden="1"/>
    <col min="8700" max="8700" width="24.85546875" style="2" hidden="1"/>
    <col min="8701" max="8701" width="0" style="2" hidden="1"/>
    <col min="8702" max="8702" width="35" style="2" hidden="1"/>
    <col min="8703" max="8703" width="33.42578125" style="2" hidden="1"/>
    <col min="8704" max="8704" width="10" style="2" hidden="1"/>
    <col min="8705" max="8705" width="10.140625" style="2" hidden="1"/>
    <col min="8706" max="8706" width="9.85546875" style="2" hidden="1"/>
    <col min="8707" max="8707" width="10" style="2" hidden="1"/>
    <col min="8708" max="8708" width="8.28515625" style="2" hidden="1"/>
    <col min="8709" max="8710" width="19.42578125" style="2" hidden="1"/>
    <col min="8711" max="8711" width="5.42578125" style="2" hidden="1"/>
    <col min="8712" max="8713" width="11.42578125" style="2" hidden="1"/>
    <col min="8714" max="8714" width="15.140625" style="2" hidden="1"/>
    <col min="8715" max="8952" width="11.42578125" style="2" hidden="1"/>
    <col min="8953" max="8953" width="2.5703125" style="2" hidden="1"/>
    <col min="8954" max="8954" width="17.140625" style="2" hidden="1"/>
    <col min="8955" max="8955" width="25.5703125" style="2" hidden="1"/>
    <col min="8956" max="8956" width="24.85546875" style="2" hidden="1"/>
    <col min="8957" max="8957" width="0" style="2" hidden="1"/>
    <col min="8958" max="8958" width="35" style="2" hidden="1"/>
    <col min="8959" max="8959" width="33.42578125" style="2" hidden="1"/>
    <col min="8960" max="8960" width="10" style="2" hidden="1"/>
    <col min="8961" max="8961" width="10.140625" style="2" hidden="1"/>
    <col min="8962" max="8962" width="9.85546875" style="2" hidden="1"/>
    <col min="8963" max="8963" width="10" style="2" hidden="1"/>
    <col min="8964" max="8964" width="8.28515625" style="2" hidden="1"/>
    <col min="8965" max="8966" width="19.42578125" style="2" hidden="1"/>
    <col min="8967" max="8967" width="5.42578125" style="2" hidden="1"/>
    <col min="8968" max="8969" width="11.42578125" style="2" hidden="1"/>
    <col min="8970" max="8970" width="15.140625" style="2" hidden="1"/>
    <col min="8971" max="9208" width="11.42578125" style="2" hidden="1"/>
    <col min="9209" max="9209" width="2.5703125" style="2" hidden="1"/>
    <col min="9210" max="9210" width="17.140625" style="2" hidden="1"/>
    <col min="9211" max="9211" width="25.5703125" style="2" hidden="1"/>
    <col min="9212" max="9212" width="24.85546875" style="2" hidden="1"/>
    <col min="9213" max="9213" width="0" style="2" hidden="1"/>
    <col min="9214" max="9214" width="35" style="2" hidden="1"/>
    <col min="9215" max="9215" width="33.42578125" style="2" hidden="1"/>
    <col min="9216" max="9216" width="10" style="2" hidden="1"/>
    <col min="9217" max="9217" width="10.140625" style="2" hidden="1"/>
    <col min="9218" max="9218" width="9.85546875" style="2" hidden="1"/>
    <col min="9219" max="9219" width="10" style="2" hidden="1"/>
    <col min="9220" max="9220" width="8.28515625" style="2" hidden="1"/>
    <col min="9221" max="9222" width="19.42578125" style="2" hidden="1"/>
    <col min="9223" max="9223" width="5.42578125" style="2" hidden="1"/>
    <col min="9224" max="9225" width="11.42578125" style="2" hidden="1"/>
    <col min="9226" max="9226" width="15.140625" style="2" hidden="1"/>
    <col min="9227" max="9464" width="11.42578125" style="2" hidden="1"/>
    <col min="9465" max="9465" width="2.5703125" style="2" hidden="1"/>
    <col min="9466" max="9466" width="17.140625" style="2" hidden="1"/>
    <col min="9467" max="9467" width="25.5703125" style="2" hidden="1"/>
    <col min="9468" max="9468" width="24.85546875" style="2" hidden="1"/>
    <col min="9469" max="9469" width="0" style="2" hidden="1"/>
    <col min="9470" max="9470" width="35" style="2" hidden="1"/>
    <col min="9471" max="9471" width="33.42578125" style="2" hidden="1"/>
    <col min="9472" max="9472" width="10" style="2" hidden="1"/>
    <col min="9473" max="9473" width="10.140625" style="2" hidden="1"/>
    <col min="9474" max="9474" width="9.85546875" style="2" hidden="1"/>
    <col min="9475" max="9475" width="10" style="2" hidden="1"/>
    <col min="9476" max="9476" width="8.28515625" style="2" hidden="1"/>
    <col min="9477" max="9478" width="19.42578125" style="2" hidden="1"/>
    <col min="9479" max="9479" width="5.42578125" style="2" hidden="1"/>
    <col min="9480" max="9481" width="11.42578125" style="2" hidden="1"/>
    <col min="9482" max="9482" width="15.140625" style="2" hidden="1"/>
    <col min="9483" max="9720" width="11.42578125" style="2" hidden="1"/>
    <col min="9721" max="9721" width="2.5703125" style="2" hidden="1"/>
    <col min="9722" max="9722" width="17.140625" style="2" hidden="1"/>
    <col min="9723" max="9723" width="25.5703125" style="2" hidden="1"/>
    <col min="9724" max="9724" width="24.85546875" style="2" hidden="1"/>
    <col min="9725" max="9725" width="0" style="2" hidden="1"/>
    <col min="9726" max="9726" width="35" style="2" hidden="1"/>
    <col min="9727" max="9727" width="33.42578125" style="2" hidden="1"/>
    <col min="9728" max="9728" width="10" style="2" hidden="1"/>
    <col min="9729" max="9729" width="10.140625" style="2" hidden="1"/>
    <col min="9730" max="9730" width="9.85546875" style="2" hidden="1"/>
    <col min="9731" max="9731" width="10" style="2" hidden="1"/>
    <col min="9732" max="9732" width="8.28515625" style="2" hidden="1"/>
    <col min="9733" max="9734" width="19.42578125" style="2" hidden="1"/>
    <col min="9735" max="9735" width="5.42578125" style="2" hidden="1"/>
    <col min="9736" max="9737" width="11.42578125" style="2" hidden="1"/>
    <col min="9738" max="9738" width="15.140625" style="2" hidden="1"/>
    <col min="9739" max="9976" width="11.42578125" style="2" hidden="1"/>
    <col min="9977" max="9977" width="2.5703125" style="2" hidden="1"/>
    <col min="9978" max="9978" width="17.140625" style="2" hidden="1"/>
    <col min="9979" max="9979" width="25.5703125" style="2" hidden="1"/>
    <col min="9980" max="9980" width="24.85546875" style="2" hidden="1"/>
    <col min="9981" max="9981" width="0" style="2" hidden="1"/>
    <col min="9982" max="9982" width="35" style="2" hidden="1"/>
    <col min="9983" max="9983" width="33.42578125" style="2" hidden="1"/>
    <col min="9984" max="9984" width="10" style="2" hidden="1"/>
    <col min="9985" max="9985" width="10.140625" style="2" hidden="1"/>
    <col min="9986" max="9986" width="9.85546875" style="2" hidden="1"/>
    <col min="9987" max="9987" width="10" style="2" hidden="1"/>
    <col min="9988" max="9988" width="8.28515625" style="2" hidden="1"/>
    <col min="9989" max="9990" width="19.42578125" style="2" hidden="1"/>
    <col min="9991" max="9991" width="5.42578125" style="2" hidden="1"/>
    <col min="9992" max="9993" width="11.42578125" style="2" hidden="1"/>
    <col min="9994" max="9994" width="15.140625" style="2" hidden="1"/>
    <col min="9995" max="10232" width="11.42578125" style="2" hidden="1"/>
    <col min="10233" max="10233" width="2.5703125" style="2" hidden="1"/>
    <col min="10234" max="10234" width="17.140625" style="2" hidden="1"/>
    <col min="10235" max="10235" width="25.5703125" style="2" hidden="1"/>
    <col min="10236" max="10236" width="24.85546875" style="2" hidden="1"/>
    <col min="10237" max="10237" width="0" style="2" hidden="1"/>
    <col min="10238" max="10238" width="35" style="2" hidden="1"/>
    <col min="10239" max="10239" width="33.42578125" style="2" hidden="1"/>
    <col min="10240" max="10240" width="10" style="2" hidden="1"/>
    <col min="10241" max="10241" width="10.140625" style="2" hidden="1"/>
    <col min="10242" max="10242" width="9.85546875" style="2" hidden="1"/>
    <col min="10243" max="10243" width="10" style="2" hidden="1"/>
    <col min="10244" max="10244" width="8.28515625" style="2" hidden="1"/>
    <col min="10245" max="10246" width="19.42578125" style="2" hidden="1"/>
    <col min="10247" max="10247" width="5.42578125" style="2" hidden="1"/>
    <col min="10248" max="10249" width="11.42578125" style="2" hidden="1"/>
    <col min="10250" max="10250" width="15.140625" style="2" hidden="1"/>
    <col min="10251" max="10488" width="11.42578125" style="2" hidden="1"/>
    <col min="10489" max="10489" width="2.5703125" style="2" hidden="1"/>
    <col min="10490" max="10490" width="17.140625" style="2" hidden="1"/>
    <col min="10491" max="10491" width="25.5703125" style="2" hidden="1"/>
    <col min="10492" max="10492" width="24.85546875" style="2" hidden="1"/>
    <col min="10493" max="10493" width="0" style="2" hidden="1"/>
    <col min="10494" max="10494" width="35" style="2" hidden="1"/>
    <col min="10495" max="10495" width="33.42578125" style="2" hidden="1"/>
    <col min="10496" max="10496" width="10" style="2" hidden="1"/>
    <col min="10497" max="10497" width="10.140625" style="2" hidden="1"/>
    <col min="10498" max="10498" width="9.85546875" style="2" hidden="1"/>
    <col min="10499" max="10499" width="10" style="2" hidden="1"/>
    <col min="10500" max="10500" width="8.28515625" style="2" hidden="1"/>
    <col min="10501" max="10502" width="19.42578125" style="2" hidden="1"/>
    <col min="10503" max="10503" width="5.42578125" style="2" hidden="1"/>
    <col min="10504" max="10505" width="11.42578125" style="2" hidden="1"/>
    <col min="10506" max="10506" width="15.140625" style="2" hidden="1"/>
    <col min="10507" max="10744" width="11.42578125" style="2" hidden="1"/>
    <col min="10745" max="10745" width="2.5703125" style="2" hidden="1"/>
    <col min="10746" max="10746" width="17.140625" style="2" hidden="1"/>
    <col min="10747" max="10747" width="25.5703125" style="2" hidden="1"/>
    <col min="10748" max="10748" width="24.85546875" style="2" hidden="1"/>
    <col min="10749" max="10749" width="0" style="2" hidden="1"/>
    <col min="10750" max="10750" width="35" style="2" hidden="1"/>
    <col min="10751" max="10751" width="33.42578125" style="2" hidden="1"/>
    <col min="10752" max="10752" width="10" style="2" hidden="1"/>
    <col min="10753" max="10753" width="10.140625" style="2" hidden="1"/>
    <col min="10754" max="10754" width="9.85546875" style="2" hidden="1"/>
    <col min="10755" max="10755" width="10" style="2" hidden="1"/>
    <col min="10756" max="10756" width="8.28515625" style="2" hidden="1"/>
    <col min="10757" max="10758" width="19.42578125" style="2" hidden="1"/>
    <col min="10759" max="10759" width="5.42578125" style="2" hidden="1"/>
    <col min="10760" max="10761" width="11.42578125" style="2" hidden="1"/>
    <col min="10762" max="10762" width="15.140625" style="2" hidden="1"/>
    <col min="10763" max="11000" width="11.42578125" style="2" hidden="1"/>
    <col min="11001" max="11001" width="2.5703125" style="2" hidden="1"/>
    <col min="11002" max="11002" width="17.140625" style="2" hidden="1"/>
    <col min="11003" max="11003" width="25.5703125" style="2" hidden="1"/>
    <col min="11004" max="11004" width="24.85546875" style="2" hidden="1"/>
    <col min="11005" max="11005" width="0" style="2" hidden="1"/>
    <col min="11006" max="11006" width="35" style="2" hidden="1"/>
    <col min="11007" max="11007" width="33.42578125" style="2" hidden="1"/>
    <col min="11008" max="11008" width="10" style="2" hidden="1"/>
    <col min="11009" max="11009" width="10.140625" style="2" hidden="1"/>
    <col min="11010" max="11010" width="9.85546875" style="2" hidden="1"/>
    <col min="11011" max="11011" width="10" style="2" hidden="1"/>
    <col min="11012" max="11012" width="8.28515625" style="2" hidden="1"/>
    <col min="11013" max="11014" width="19.42578125" style="2" hidden="1"/>
    <col min="11015" max="11015" width="5.42578125" style="2" hidden="1"/>
    <col min="11016" max="11017" width="11.42578125" style="2" hidden="1"/>
    <col min="11018" max="11018" width="15.140625" style="2" hidden="1"/>
    <col min="11019" max="11256" width="11.42578125" style="2" hidden="1"/>
    <col min="11257" max="11257" width="2.5703125" style="2" hidden="1"/>
    <col min="11258" max="11258" width="17.140625" style="2" hidden="1"/>
    <col min="11259" max="11259" width="25.5703125" style="2" hidden="1"/>
    <col min="11260" max="11260" width="24.85546875" style="2" hidden="1"/>
    <col min="11261" max="11261" width="0" style="2" hidden="1"/>
    <col min="11262" max="11262" width="35" style="2" hidden="1"/>
    <col min="11263" max="11263" width="33.42578125" style="2" hidden="1"/>
    <col min="11264" max="11264" width="10" style="2" hidden="1"/>
    <col min="11265" max="11265" width="10.140625" style="2" hidden="1"/>
    <col min="11266" max="11266" width="9.85546875" style="2" hidden="1"/>
    <col min="11267" max="11267" width="10" style="2" hidden="1"/>
    <col min="11268" max="11268" width="8.28515625" style="2" hidden="1"/>
    <col min="11269" max="11270" width="19.42578125" style="2" hidden="1"/>
    <col min="11271" max="11271" width="5.42578125" style="2" hidden="1"/>
    <col min="11272" max="11273" width="11.42578125" style="2" hidden="1"/>
    <col min="11274" max="11274" width="15.140625" style="2" hidden="1"/>
    <col min="11275" max="11512" width="11.42578125" style="2" hidden="1"/>
    <col min="11513" max="11513" width="2.5703125" style="2" hidden="1"/>
    <col min="11514" max="11514" width="17.140625" style="2" hidden="1"/>
    <col min="11515" max="11515" width="25.5703125" style="2" hidden="1"/>
    <col min="11516" max="11516" width="24.85546875" style="2" hidden="1"/>
    <col min="11517" max="11517" width="0" style="2" hidden="1"/>
    <col min="11518" max="11518" width="35" style="2" hidden="1"/>
    <col min="11519" max="11519" width="33.42578125" style="2" hidden="1"/>
    <col min="11520" max="11520" width="10" style="2" hidden="1"/>
    <col min="11521" max="11521" width="10.140625" style="2" hidden="1"/>
    <col min="11522" max="11522" width="9.85546875" style="2" hidden="1"/>
    <col min="11523" max="11523" width="10" style="2" hidden="1"/>
    <col min="11524" max="11524" width="8.28515625" style="2" hidden="1"/>
    <col min="11525" max="11526" width="19.42578125" style="2" hidden="1"/>
    <col min="11527" max="11527" width="5.42578125" style="2" hidden="1"/>
    <col min="11528" max="11529" width="11.42578125" style="2" hidden="1"/>
    <col min="11530" max="11530" width="15.140625" style="2" hidden="1"/>
    <col min="11531" max="11768" width="11.42578125" style="2" hidden="1"/>
    <col min="11769" max="11769" width="2.5703125" style="2" hidden="1"/>
    <col min="11770" max="11770" width="17.140625" style="2" hidden="1"/>
    <col min="11771" max="11771" width="25.5703125" style="2" hidden="1"/>
    <col min="11772" max="11772" width="24.85546875" style="2" hidden="1"/>
    <col min="11773" max="11773" width="0" style="2" hidden="1"/>
    <col min="11774" max="11774" width="35" style="2" hidden="1"/>
    <col min="11775" max="11775" width="33.42578125" style="2" hidden="1"/>
    <col min="11776" max="11776" width="10" style="2" hidden="1"/>
    <col min="11777" max="11777" width="10.140625" style="2" hidden="1"/>
    <col min="11778" max="11778" width="9.85546875" style="2" hidden="1"/>
    <col min="11779" max="11779" width="10" style="2" hidden="1"/>
    <col min="11780" max="11780" width="8.28515625" style="2" hidden="1"/>
    <col min="11781" max="11782" width="19.42578125" style="2" hidden="1"/>
    <col min="11783" max="11783" width="5.42578125" style="2" hidden="1"/>
    <col min="11784" max="11785" width="11.42578125" style="2" hidden="1"/>
    <col min="11786" max="11786" width="15.140625" style="2" hidden="1"/>
    <col min="11787" max="12024" width="11.42578125" style="2" hidden="1"/>
    <col min="12025" max="12025" width="2.5703125" style="2" hidden="1"/>
    <col min="12026" max="12026" width="17.140625" style="2" hidden="1"/>
    <col min="12027" max="12027" width="25.5703125" style="2" hidden="1"/>
    <col min="12028" max="12028" width="24.85546875" style="2" hidden="1"/>
    <col min="12029" max="12029" width="0" style="2" hidden="1"/>
    <col min="12030" max="12030" width="35" style="2" hidden="1"/>
    <col min="12031" max="12031" width="33.42578125" style="2" hidden="1"/>
    <col min="12032" max="12032" width="10" style="2" hidden="1"/>
    <col min="12033" max="12033" width="10.140625" style="2" hidden="1"/>
    <col min="12034" max="12034" width="9.85546875" style="2" hidden="1"/>
    <col min="12035" max="12035" width="10" style="2" hidden="1"/>
    <col min="12036" max="12036" width="8.28515625" style="2" hidden="1"/>
    <col min="12037" max="12038" width="19.42578125" style="2" hidden="1"/>
    <col min="12039" max="12039" width="5.42578125" style="2" hidden="1"/>
    <col min="12040" max="12041" width="11.42578125" style="2" hidden="1"/>
    <col min="12042" max="12042" width="15.140625" style="2" hidden="1"/>
    <col min="12043" max="12280" width="11.42578125" style="2" hidden="1"/>
    <col min="12281" max="12281" width="2.5703125" style="2" hidden="1"/>
    <col min="12282" max="12282" width="17.140625" style="2" hidden="1"/>
    <col min="12283" max="12283" width="25.5703125" style="2" hidden="1"/>
    <col min="12284" max="12284" width="24.85546875" style="2" hidden="1"/>
    <col min="12285" max="12285" width="0" style="2" hidden="1"/>
    <col min="12286" max="12286" width="35" style="2" hidden="1"/>
    <col min="12287" max="12287" width="33.42578125" style="2" hidden="1"/>
    <col min="12288" max="12288" width="10" style="2" hidden="1"/>
    <col min="12289" max="12289" width="10.140625" style="2" hidden="1"/>
    <col min="12290" max="12290" width="9.85546875" style="2" hidden="1"/>
    <col min="12291" max="12291" width="10" style="2" hidden="1"/>
    <col min="12292" max="12292" width="8.28515625" style="2" hidden="1"/>
    <col min="12293" max="12294" width="19.42578125" style="2" hidden="1"/>
    <col min="12295" max="12295" width="5.42578125" style="2" hidden="1"/>
    <col min="12296" max="12297" width="11.42578125" style="2" hidden="1"/>
    <col min="12298" max="12298" width="15.140625" style="2" hidden="1"/>
    <col min="12299" max="12536" width="11.42578125" style="2" hidden="1"/>
    <col min="12537" max="12537" width="2.5703125" style="2" hidden="1"/>
    <col min="12538" max="12538" width="17.140625" style="2" hidden="1"/>
    <col min="12539" max="12539" width="25.5703125" style="2" hidden="1"/>
    <col min="12540" max="12540" width="24.85546875" style="2" hidden="1"/>
    <col min="12541" max="12541" width="0" style="2" hidden="1"/>
    <col min="12542" max="12542" width="35" style="2" hidden="1"/>
    <col min="12543" max="12543" width="33.42578125" style="2" hidden="1"/>
    <col min="12544" max="12544" width="10" style="2" hidden="1"/>
    <col min="12545" max="12545" width="10.140625" style="2" hidden="1"/>
    <col min="12546" max="12546" width="9.85546875" style="2" hidden="1"/>
    <col min="12547" max="12547" width="10" style="2" hidden="1"/>
    <col min="12548" max="12548" width="8.28515625" style="2" hidden="1"/>
    <col min="12549" max="12550" width="19.42578125" style="2" hidden="1"/>
    <col min="12551" max="12551" width="5.42578125" style="2" hidden="1"/>
    <col min="12552" max="12553" width="11.42578125" style="2" hidden="1"/>
    <col min="12554" max="12554" width="15.140625" style="2" hidden="1"/>
    <col min="12555" max="12792" width="11.42578125" style="2" hidden="1"/>
    <col min="12793" max="12793" width="2.5703125" style="2" hidden="1"/>
    <col min="12794" max="12794" width="17.140625" style="2" hidden="1"/>
    <col min="12795" max="12795" width="25.5703125" style="2" hidden="1"/>
    <col min="12796" max="12796" width="24.85546875" style="2" hidden="1"/>
    <col min="12797" max="12797" width="0" style="2" hidden="1"/>
    <col min="12798" max="12798" width="35" style="2" hidden="1"/>
    <col min="12799" max="12799" width="33.42578125" style="2" hidden="1"/>
    <col min="12800" max="12800" width="10" style="2" hidden="1"/>
    <col min="12801" max="12801" width="10.140625" style="2" hidden="1"/>
    <col min="12802" max="12802" width="9.85546875" style="2" hidden="1"/>
    <col min="12803" max="12803" width="10" style="2" hidden="1"/>
    <col min="12804" max="12804" width="8.28515625" style="2" hidden="1"/>
    <col min="12805" max="12806" width="19.42578125" style="2" hidden="1"/>
    <col min="12807" max="12807" width="5.42578125" style="2" hidden="1"/>
    <col min="12808" max="12809" width="11.42578125" style="2" hidden="1"/>
    <col min="12810" max="12810" width="15.140625" style="2" hidden="1"/>
    <col min="12811" max="13048" width="11.42578125" style="2" hidden="1"/>
    <col min="13049" max="13049" width="2.5703125" style="2" hidden="1"/>
    <col min="13050" max="13050" width="17.140625" style="2" hidden="1"/>
    <col min="13051" max="13051" width="25.5703125" style="2" hidden="1"/>
    <col min="13052" max="13052" width="24.85546875" style="2" hidden="1"/>
    <col min="13053" max="13053" width="0" style="2" hidden="1"/>
    <col min="13054" max="13054" width="35" style="2" hidden="1"/>
    <col min="13055" max="13055" width="33.42578125" style="2" hidden="1"/>
    <col min="13056" max="13056" width="10" style="2" hidden="1"/>
    <col min="13057" max="13057" width="10.140625" style="2" hidden="1"/>
    <col min="13058" max="13058" width="9.85546875" style="2" hidden="1"/>
    <col min="13059" max="13059" width="10" style="2" hidden="1"/>
    <col min="13060" max="13060" width="8.28515625" style="2" hidden="1"/>
    <col min="13061" max="13062" width="19.42578125" style="2" hidden="1"/>
    <col min="13063" max="13063" width="5.42578125" style="2" hidden="1"/>
    <col min="13064" max="13065" width="11.42578125" style="2" hidden="1"/>
    <col min="13066" max="13066" width="15.140625" style="2" hidden="1"/>
    <col min="13067" max="13304" width="11.42578125" style="2" hidden="1"/>
    <col min="13305" max="13305" width="2.5703125" style="2" hidden="1"/>
    <col min="13306" max="13306" width="17.140625" style="2" hidden="1"/>
    <col min="13307" max="13307" width="25.5703125" style="2" hidden="1"/>
    <col min="13308" max="13308" width="24.85546875" style="2" hidden="1"/>
    <col min="13309" max="13309" width="0" style="2" hidden="1"/>
    <col min="13310" max="13310" width="35" style="2" hidden="1"/>
    <col min="13311" max="13311" width="33.42578125" style="2" hidden="1"/>
    <col min="13312" max="13312" width="10" style="2" hidden="1"/>
    <col min="13313" max="13313" width="10.140625" style="2" hidden="1"/>
    <col min="13314" max="13314" width="9.85546875" style="2" hidden="1"/>
    <col min="13315" max="13315" width="10" style="2" hidden="1"/>
    <col min="13316" max="13316" width="8.28515625" style="2" hidden="1"/>
    <col min="13317" max="13318" width="19.42578125" style="2" hidden="1"/>
    <col min="13319" max="13319" width="5.42578125" style="2" hidden="1"/>
    <col min="13320" max="13321" width="11.42578125" style="2" hidden="1"/>
    <col min="13322" max="13322" width="15.140625" style="2" hidden="1"/>
    <col min="13323" max="13560" width="11.42578125" style="2" hidden="1"/>
    <col min="13561" max="13561" width="2.5703125" style="2" hidden="1"/>
    <col min="13562" max="13562" width="17.140625" style="2" hidden="1"/>
    <col min="13563" max="13563" width="25.5703125" style="2" hidden="1"/>
    <col min="13564" max="13564" width="24.85546875" style="2" hidden="1"/>
    <col min="13565" max="13565" width="0" style="2" hidden="1"/>
    <col min="13566" max="13566" width="35" style="2" hidden="1"/>
    <col min="13567" max="13567" width="33.42578125" style="2" hidden="1"/>
    <col min="13568" max="13568" width="10" style="2" hidden="1"/>
    <col min="13569" max="13569" width="10.140625" style="2" hidden="1"/>
    <col min="13570" max="13570" width="9.85546875" style="2" hidden="1"/>
    <col min="13571" max="13571" width="10" style="2" hidden="1"/>
    <col min="13572" max="13572" width="8.28515625" style="2" hidden="1"/>
    <col min="13573" max="13574" width="19.42578125" style="2" hidden="1"/>
    <col min="13575" max="13575" width="5.42578125" style="2" hidden="1"/>
    <col min="13576" max="13577" width="11.42578125" style="2" hidden="1"/>
    <col min="13578" max="13578" width="15.140625" style="2" hidden="1"/>
    <col min="13579" max="13816" width="11.42578125" style="2" hidden="1"/>
    <col min="13817" max="13817" width="2.5703125" style="2" hidden="1"/>
    <col min="13818" max="13818" width="17.140625" style="2" hidden="1"/>
    <col min="13819" max="13819" width="25.5703125" style="2" hidden="1"/>
    <col min="13820" max="13820" width="24.85546875" style="2" hidden="1"/>
    <col min="13821" max="13821" width="0" style="2" hidden="1"/>
    <col min="13822" max="13822" width="35" style="2" hidden="1"/>
    <col min="13823" max="13823" width="33.42578125" style="2" hidden="1"/>
    <col min="13824" max="13824" width="10" style="2" hidden="1"/>
    <col min="13825" max="13825" width="10.140625" style="2" hidden="1"/>
    <col min="13826" max="13826" width="9.85546875" style="2" hidden="1"/>
    <col min="13827" max="13827" width="10" style="2" hidden="1"/>
    <col min="13828" max="13828" width="8.28515625" style="2" hidden="1"/>
    <col min="13829" max="13830" width="19.42578125" style="2" hidden="1"/>
    <col min="13831" max="13831" width="5.42578125" style="2" hidden="1"/>
    <col min="13832" max="13833" width="11.42578125" style="2" hidden="1"/>
    <col min="13834" max="13834" width="15.140625" style="2" hidden="1"/>
    <col min="13835" max="14072" width="11.42578125" style="2" hidden="1"/>
    <col min="14073" max="14073" width="2.5703125" style="2" hidden="1"/>
    <col min="14074" max="14074" width="17.140625" style="2" hidden="1"/>
    <col min="14075" max="14075" width="25.5703125" style="2" hidden="1"/>
    <col min="14076" max="14076" width="24.85546875" style="2" hidden="1"/>
    <col min="14077" max="14077" width="0" style="2" hidden="1"/>
    <col min="14078" max="14078" width="35" style="2" hidden="1"/>
    <col min="14079" max="14079" width="33.42578125" style="2" hidden="1"/>
    <col min="14080" max="14080" width="10" style="2" hidden="1"/>
    <col min="14081" max="14081" width="10.140625" style="2" hidden="1"/>
    <col min="14082" max="14082" width="9.85546875" style="2" hidden="1"/>
    <col min="14083" max="14083" width="10" style="2" hidden="1"/>
    <col min="14084" max="14084" width="8.28515625" style="2" hidden="1"/>
    <col min="14085" max="14086" width="19.42578125" style="2" hidden="1"/>
    <col min="14087" max="14087" width="5.42578125" style="2" hidden="1"/>
    <col min="14088" max="14089" width="11.42578125" style="2" hidden="1"/>
    <col min="14090" max="14090" width="15.140625" style="2" hidden="1"/>
    <col min="14091" max="14328" width="11.42578125" style="2" hidden="1"/>
    <col min="14329" max="14329" width="2.5703125" style="2" hidden="1"/>
    <col min="14330" max="14330" width="17.140625" style="2" hidden="1"/>
    <col min="14331" max="14331" width="25.5703125" style="2" hidden="1"/>
    <col min="14332" max="14332" width="24.85546875" style="2" hidden="1"/>
    <col min="14333" max="14333" width="0" style="2" hidden="1"/>
    <col min="14334" max="14334" width="35" style="2" hidden="1"/>
    <col min="14335" max="14335" width="33.42578125" style="2" hidden="1"/>
    <col min="14336" max="14336" width="10" style="2" hidden="1"/>
    <col min="14337" max="14337" width="10.140625" style="2" hidden="1"/>
    <col min="14338" max="14338" width="9.85546875" style="2" hidden="1"/>
    <col min="14339" max="14339" width="10" style="2" hidden="1"/>
    <col min="14340" max="14340" width="8.28515625" style="2" hidden="1"/>
    <col min="14341" max="14342" width="19.42578125" style="2" hidden="1"/>
    <col min="14343" max="14343" width="5.42578125" style="2" hidden="1"/>
    <col min="14344" max="14345" width="11.42578125" style="2" hidden="1"/>
    <col min="14346" max="14346" width="15.140625" style="2" hidden="1"/>
    <col min="14347" max="14584" width="11.42578125" style="2" hidden="1"/>
    <col min="14585" max="14585" width="2.5703125" style="2" hidden="1"/>
    <col min="14586" max="14586" width="17.140625" style="2" hidden="1"/>
    <col min="14587" max="14587" width="25.5703125" style="2" hidden="1"/>
    <col min="14588" max="14588" width="24.85546875" style="2" hidden="1"/>
    <col min="14589" max="14589" width="0" style="2" hidden="1"/>
    <col min="14590" max="14590" width="35" style="2" hidden="1"/>
    <col min="14591" max="14591" width="33.42578125" style="2" hidden="1"/>
    <col min="14592" max="14592" width="10" style="2" hidden="1"/>
    <col min="14593" max="14593" width="10.140625" style="2" hidden="1"/>
    <col min="14594" max="14594" width="9.85546875" style="2" hidden="1"/>
    <col min="14595" max="14595" width="10" style="2" hidden="1"/>
    <col min="14596" max="14596" width="8.28515625" style="2" hidden="1"/>
    <col min="14597" max="14598" width="19.42578125" style="2" hidden="1"/>
    <col min="14599" max="14599" width="5.42578125" style="2" hidden="1"/>
    <col min="14600" max="14601" width="11.42578125" style="2" hidden="1"/>
    <col min="14602" max="14602" width="15.140625" style="2" hidden="1"/>
    <col min="14603" max="14840" width="11.42578125" style="2" hidden="1"/>
    <col min="14841" max="14841" width="2.5703125" style="2" hidden="1"/>
    <col min="14842" max="14842" width="17.140625" style="2" hidden="1"/>
    <col min="14843" max="14843" width="25.5703125" style="2" hidden="1"/>
    <col min="14844" max="14844" width="24.85546875" style="2" hidden="1"/>
    <col min="14845" max="14845" width="0" style="2" hidden="1"/>
    <col min="14846" max="14846" width="35" style="2" hidden="1"/>
    <col min="14847" max="14847" width="33.42578125" style="2" hidden="1"/>
    <col min="14848" max="14848" width="10" style="2" hidden="1"/>
    <col min="14849" max="14849" width="10.140625" style="2" hidden="1"/>
    <col min="14850" max="14850" width="9.85546875" style="2" hidden="1"/>
    <col min="14851" max="14851" width="10" style="2" hidden="1"/>
    <col min="14852" max="14852" width="8.28515625" style="2" hidden="1"/>
    <col min="14853" max="14854" width="19.42578125" style="2" hidden="1"/>
    <col min="14855" max="14855" width="5.42578125" style="2" hidden="1"/>
    <col min="14856" max="14857" width="11.42578125" style="2" hidden="1"/>
    <col min="14858" max="14858" width="15.140625" style="2" hidden="1"/>
    <col min="14859" max="15096" width="11.42578125" style="2" hidden="1"/>
    <col min="15097" max="15097" width="2.5703125" style="2" hidden="1"/>
    <col min="15098" max="15098" width="17.140625" style="2" hidden="1"/>
    <col min="15099" max="15099" width="25.5703125" style="2" hidden="1"/>
    <col min="15100" max="15100" width="24.85546875" style="2" hidden="1"/>
    <col min="15101" max="15101" width="0" style="2" hidden="1"/>
    <col min="15102" max="15102" width="35" style="2" hidden="1"/>
    <col min="15103" max="15103" width="33.42578125" style="2" hidden="1"/>
    <col min="15104" max="15104" width="10" style="2" hidden="1"/>
    <col min="15105" max="15105" width="10.140625" style="2" hidden="1"/>
    <col min="15106" max="15106" width="9.85546875" style="2" hidden="1"/>
    <col min="15107" max="15107" width="10" style="2" hidden="1"/>
    <col min="15108" max="15108" width="8.28515625" style="2" hidden="1"/>
    <col min="15109" max="15110" width="19.42578125" style="2" hidden="1"/>
    <col min="15111" max="15111" width="5.42578125" style="2" hidden="1"/>
    <col min="15112" max="15113" width="11.42578125" style="2" hidden="1"/>
    <col min="15114" max="15114" width="15.140625" style="2" hidden="1"/>
    <col min="15115" max="15352" width="11.42578125" style="2" hidden="1"/>
    <col min="15353" max="15353" width="2.5703125" style="2" hidden="1"/>
    <col min="15354" max="15354" width="17.140625" style="2" hidden="1"/>
    <col min="15355" max="15355" width="25.5703125" style="2" hidden="1"/>
    <col min="15356" max="15356" width="24.85546875" style="2" hidden="1"/>
    <col min="15357" max="15357" width="0" style="2" hidden="1"/>
    <col min="15358" max="15358" width="35" style="2" hidden="1"/>
    <col min="15359" max="15359" width="33.42578125" style="2" hidden="1"/>
    <col min="15360" max="15360" width="10" style="2" hidden="1"/>
    <col min="15361" max="15361" width="10.140625" style="2" hidden="1"/>
    <col min="15362" max="15362" width="9.85546875" style="2" hidden="1"/>
    <col min="15363" max="15363" width="10" style="2" hidden="1"/>
    <col min="15364" max="15364" width="8.28515625" style="2" hidden="1"/>
    <col min="15365" max="15366" width="19.42578125" style="2" hidden="1"/>
    <col min="15367" max="15367" width="5.42578125" style="2" hidden="1"/>
    <col min="15368" max="15369" width="11.42578125" style="2" hidden="1"/>
    <col min="15370" max="15370" width="15.140625" style="2" hidden="1"/>
    <col min="15371" max="15608" width="11.42578125" style="2" hidden="1"/>
    <col min="15609" max="15609" width="2.5703125" style="2" hidden="1"/>
    <col min="15610" max="15610" width="17.140625" style="2" hidden="1"/>
    <col min="15611" max="15611" width="25.5703125" style="2" hidden="1"/>
    <col min="15612" max="15612" width="24.85546875" style="2" hidden="1"/>
    <col min="15613" max="15613" width="0" style="2" hidden="1"/>
    <col min="15614" max="15614" width="35" style="2" hidden="1"/>
    <col min="15615" max="15615" width="33.42578125" style="2" hidden="1"/>
    <col min="15616" max="15616" width="10" style="2" hidden="1"/>
    <col min="15617" max="15617" width="10.140625" style="2" hidden="1"/>
    <col min="15618" max="15618" width="9.85546875" style="2" hidden="1"/>
    <col min="15619" max="15619" width="10" style="2" hidden="1"/>
    <col min="15620" max="15620" width="8.28515625" style="2" hidden="1"/>
    <col min="15621" max="15622" width="19.42578125" style="2" hidden="1"/>
    <col min="15623" max="15623" width="5.42578125" style="2" hidden="1"/>
    <col min="15624" max="15625" width="11.42578125" style="2" hidden="1"/>
    <col min="15626" max="15626" width="15.140625" style="2" hidden="1"/>
    <col min="15627" max="15864" width="11.42578125" style="2" hidden="1"/>
    <col min="15865" max="15865" width="2.5703125" style="2" hidden="1"/>
    <col min="15866" max="15866" width="17.140625" style="2" hidden="1"/>
    <col min="15867" max="15867" width="25.5703125" style="2" hidden="1"/>
    <col min="15868" max="15868" width="24.85546875" style="2" hidden="1"/>
    <col min="15869" max="15869" width="0" style="2" hidden="1"/>
    <col min="15870" max="15870" width="35" style="2" hidden="1"/>
    <col min="15871" max="15871" width="33.42578125" style="2" hidden="1"/>
    <col min="15872" max="15872" width="10" style="2" hidden="1"/>
    <col min="15873" max="15873" width="10.140625" style="2" hidden="1"/>
    <col min="15874" max="15874" width="9.85546875" style="2" hidden="1"/>
    <col min="15875" max="15875" width="10" style="2" hidden="1"/>
    <col min="15876" max="15876" width="8.28515625" style="2" hidden="1"/>
    <col min="15877" max="15878" width="19.42578125" style="2" hidden="1"/>
    <col min="15879" max="15879" width="5.42578125" style="2" hidden="1"/>
    <col min="15880" max="15881" width="11.42578125" style="2" hidden="1"/>
    <col min="15882" max="15882" width="15.140625" style="2" hidden="1"/>
    <col min="15883" max="16120" width="11.42578125" style="2" hidden="1"/>
    <col min="16121" max="16121" width="2.5703125" style="2" hidden="1"/>
    <col min="16122" max="16122" width="17.140625" style="2" hidden="1"/>
    <col min="16123" max="16123" width="25.5703125" style="2" hidden="1"/>
    <col min="16124" max="16124" width="24.85546875" style="2" hidden="1"/>
    <col min="16125" max="16125" width="0" style="2" hidden="1"/>
    <col min="16126" max="16126" width="35" style="2" hidden="1"/>
    <col min="16127" max="16127" width="33.42578125" style="2" hidden="1"/>
    <col min="16128" max="16128" width="10" style="2" hidden="1"/>
    <col min="16129" max="16129" width="10.140625" style="2" hidden="1"/>
    <col min="16130" max="16130" width="9.85546875" style="2" hidden="1"/>
    <col min="16131" max="16131" width="10" style="2" hidden="1"/>
    <col min="16132" max="16132" width="8.28515625" style="2" hidden="1"/>
    <col min="16133" max="16134" width="19.42578125" style="2" hidden="1"/>
    <col min="16135" max="16135" width="5.42578125" style="2" hidden="1"/>
    <col min="16136" max="16137" width="11.42578125" style="2" hidden="1"/>
    <col min="16138" max="16138" width="15.140625" style="2" hidden="1"/>
    <col min="16139" max="16384" width="11.42578125" style="2" hidden="1"/>
  </cols>
  <sheetData>
    <row r="1" spans="1:11" customFormat="1" ht="33.75" customHeight="1">
      <c r="A1" s="124"/>
      <c r="B1" s="125"/>
      <c r="C1" s="125"/>
      <c r="D1" s="125"/>
      <c r="E1" s="173"/>
      <c r="F1" s="4" t="s">
        <v>139</v>
      </c>
      <c r="G1" s="3"/>
      <c r="H1" s="3"/>
      <c r="I1" s="3"/>
      <c r="J1" s="3"/>
      <c r="K1" s="3"/>
    </row>
    <row r="2" spans="1:11" customFormat="1" ht="34.5" customHeight="1">
      <c r="A2" s="126"/>
      <c r="B2" s="127"/>
      <c r="C2" s="127"/>
      <c r="D2" s="127"/>
      <c r="E2" s="174"/>
      <c r="F2" s="12" t="s">
        <v>140</v>
      </c>
      <c r="G2" s="3"/>
      <c r="H2" s="3"/>
      <c r="I2" s="3"/>
      <c r="J2" s="3"/>
      <c r="K2" s="3"/>
    </row>
    <row r="3" spans="1:11" customFormat="1" ht="24.75" customHeight="1">
      <c r="A3" s="144" t="s">
        <v>88</v>
      </c>
      <c r="B3" s="145"/>
      <c r="C3" s="145"/>
      <c r="D3" s="145"/>
      <c r="E3" s="145"/>
      <c r="F3" s="146"/>
      <c r="G3" s="3"/>
      <c r="H3" s="3"/>
      <c r="I3" s="3"/>
      <c r="J3" s="3"/>
      <c r="K3" s="3"/>
    </row>
    <row r="4" spans="1:11" ht="24.75" customHeight="1">
      <c r="A4" s="144" t="s">
        <v>89</v>
      </c>
      <c r="B4" s="145"/>
      <c r="C4" s="145"/>
      <c r="D4" s="145"/>
      <c r="E4" s="145"/>
      <c r="F4" s="146"/>
    </row>
    <row r="5" spans="1:11" s="1" customFormat="1" ht="15.6">
      <c r="A5" s="14" t="s">
        <v>18</v>
      </c>
      <c r="B5" s="14" t="s">
        <v>68</v>
      </c>
      <c r="C5" s="14" t="s">
        <v>190</v>
      </c>
      <c r="D5" s="14" t="s">
        <v>191</v>
      </c>
      <c r="E5" s="14" t="s">
        <v>78</v>
      </c>
      <c r="F5" s="14" t="s">
        <v>79</v>
      </c>
    </row>
    <row r="6" spans="1:11" s="1" customFormat="1" ht="26.45">
      <c r="A6" s="7">
        <v>1</v>
      </c>
      <c r="B6" s="52" t="s">
        <v>192</v>
      </c>
      <c r="C6" s="52" t="s">
        <v>193</v>
      </c>
      <c r="D6" s="59">
        <f>RFC!E35</f>
        <v>45703.923611111066</v>
      </c>
      <c r="E6" s="59">
        <f t="shared" ref="E6:E7" si="0">D6+(30/(24*60))</f>
        <v>45703.944444444402</v>
      </c>
      <c r="F6" s="41"/>
      <c r="G6" s="56"/>
    </row>
    <row r="7" spans="1:11" ht="26.45">
      <c r="A7" s="7">
        <v>2</v>
      </c>
      <c r="B7" s="52" t="s">
        <v>194</v>
      </c>
      <c r="C7" s="52" t="s">
        <v>195</v>
      </c>
      <c r="D7" s="58">
        <f>E6</f>
        <v>45703.944444444402</v>
      </c>
      <c r="E7" s="59">
        <f t="shared" si="0"/>
        <v>45703.965277777737</v>
      </c>
      <c r="F7" s="57"/>
    </row>
    <row r="8" spans="1:11"/>
    <row r="9" spans="1:11"/>
    <row r="10" spans="1:11"/>
    <row r="11" spans="1:11"/>
    <row r="12" spans="1:11"/>
    <row r="13" spans="1:11"/>
    <row r="14" spans="1:11"/>
    <row r="15" spans="1:11"/>
    <row r="16" spans="1:11"/>
    <row r="17"/>
    <row r="18"/>
    <row r="19"/>
    <row r="20"/>
    <row r="21"/>
  </sheetData>
  <mergeCells count="3">
    <mergeCell ref="A1:E2"/>
    <mergeCell ref="A3:F3"/>
    <mergeCell ref="A4:F4"/>
  </mergeCells>
  <pageMargins left="0.70866141732283472" right="0.70866141732283472" top="0.74803149606299213" bottom="0.74803149606299213" header="0.98425196850393704" footer="0.31496062992125984"/>
  <pageSetup paperSize="5" orientation="landscape" r:id="rId1"/>
  <headerFooter scaleWithDoc="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bd01aff-995a-4d50-bd26-96548b640e0d">
      <Terms xmlns="http://schemas.microsoft.com/office/infopath/2007/PartnerControls"/>
    </lcf76f155ced4ddcb4097134ff3c332f>
    <TaxCatchAll xmlns="4e9cf64b-9664-47f0-8751-13611c5dfb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B4968248A30CF48A87A23C009AA2606" ma:contentTypeVersion="12" ma:contentTypeDescription="Crear nuevo documento." ma:contentTypeScope="" ma:versionID="699c3fba0af9a6d8e561ef474b6638fd">
  <xsd:schema xmlns:xsd="http://www.w3.org/2001/XMLSchema" xmlns:xs="http://www.w3.org/2001/XMLSchema" xmlns:p="http://schemas.microsoft.com/office/2006/metadata/properties" xmlns:ns2="7bd01aff-995a-4d50-bd26-96548b640e0d" xmlns:ns3="4e9cf64b-9664-47f0-8751-13611c5dfb19" targetNamespace="http://schemas.microsoft.com/office/2006/metadata/properties" ma:root="true" ma:fieldsID="912eda1fd9195d8fff3ef14322dc60bf" ns2:_="" ns3:_="">
    <xsd:import namespace="7bd01aff-995a-4d50-bd26-96548b640e0d"/>
    <xsd:import namespace="4e9cf64b-9664-47f0-8751-13611c5dfb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d01aff-995a-4d50-bd26-96548b640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9cf64b-9664-47f0-8751-13611c5dfb1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ea72975-3005-472d-8c30-6d46d3a7fc9c}" ma:internalName="TaxCatchAll" ma:showField="CatchAllData" ma:web="4e9cf64b-9664-47f0-8751-13611c5dfb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AE2341-4EC7-453A-BBC1-405231D22FE4}"/>
</file>

<file path=customXml/itemProps2.xml><?xml version="1.0" encoding="utf-8"?>
<ds:datastoreItem xmlns:ds="http://schemas.openxmlformats.org/officeDocument/2006/customXml" ds:itemID="{0F7BCFFC-580F-4057-AC18-7739FE3032A3}"/>
</file>

<file path=customXml/itemProps3.xml><?xml version="1.0" encoding="utf-8"?>
<ds:datastoreItem xmlns:ds="http://schemas.openxmlformats.org/officeDocument/2006/customXml" ds:itemID="{73DA7283-AC59-4EBA-9729-0A2C16DC08C7}"/>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Suárez B</dc:creator>
  <cp:keywords/>
  <dc:description/>
  <cp:lastModifiedBy>Ivan Dario Rivera Guzman</cp:lastModifiedBy>
  <cp:revision/>
  <dcterms:created xsi:type="dcterms:W3CDTF">2012-11-20T20:36:07Z</dcterms:created>
  <dcterms:modified xsi:type="dcterms:W3CDTF">2025-02-07T17:01:31Z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0x0101001B4968248A30CF48A87A23C009AA2606</vt:lpwstr>
  </property>
  <property fmtid="{D5CDD505-2E9C-101B-9397-08002B2CF9AE}" pid="3" name="MSIP_Label_1299739c-ad3d-4908-806e-4d91151a6e13_Enabled">
    <vt:lpwstr>true</vt:lpwstr>
  </property>
  <property fmtid="{D5CDD505-2E9C-101B-9397-08002B2CF9AE}" pid="4" name="MSIP_Label_1299739c-ad3d-4908-806e-4d91151a6e13_SetDate">
    <vt:lpwstr>2023-04-18T18:20:24Z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0d70d84a-9b08-46ac-9ffd-eb8bfe81ccd5</vt:lpwstr>
  </property>
  <property fmtid="{D5CDD505-2E9C-101B-9397-08002B2CF9AE}" pid="9" name="MSIP_Label_1299739c-ad3d-4908-806e-4d91151a6e13_ContentBits">
    <vt:lpwstr>0</vt:lpwstr>
  </property>
  <property fmtid="{D5CDD505-2E9C-101B-9397-08002B2CF9AE}" pid="10" name="MediaServiceImageTags">
    <vt:lpwstr/>
  </property>
</Properties>
</file>